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xr:revisionPtr revIDLastSave="0" documentId="13_ncr:1_{FC9CD078-44D6-475D-A127-15C33E4ABE5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A119" i="1" l="1"/>
  <c r="A120" i="1"/>
  <c r="A121" i="1"/>
  <c r="A122" i="1"/>
  <c r="A123" i="1"/>
  <c r="A124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I125" i="1" l="1"/>
  <c r="A28" i="1"/>
  <c r="A23" i="1"/>
  <c r="A24" i="1"/>
  <c r="A25" i="1"/>
  <c r="A26" i="1"/>
  <c r="A27" i="1"/>
  <c r="A20" i="1"/>
  <c r="A21" i="1"/>
  <c r="A22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4" i="1"/>
  <c r="G125" i="1" l="1"/>
  <c r="M44" i="1" l="1"/>
</calcChain>
</file>

<file path=xl/sharedStrings.xml><?xml version="1.0" encoding="utf-8"?>
<sst xmlns="http://schemas.openxmlformats.org/spreadsheetml/2006/main" count="865" uniqueCount="291">
  <si>
    <t>ISBN</t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</si>
  <si>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</si>
  <si>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</si>
  <si>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作者</t>
    </r>
    <phoneticPr fontId="1" type="noConversion"/>
  </si>
  <si>
    <r>
      <rPr>
        <sz val="14"/>
        <color indexed="8"/>
        <rFont val="標楷體"/>
        <family val="4"/>
        <charset val="136"/>
      </rPr>
      <t>出版社</t>
    </r>
    <phoneticPr fontId="1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</si>
  <si>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mmes New Roman"/>
        <family val="2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mes New Roman"/>
        <family val="2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</si>
  <si>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</si>
  <si>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2"/>
        <color indexed="8"/>
        <rFont val="標楷體"/>
        <family val="4"/>
        <charset val="136"/>
      </rPr>
      <t>定價</t>
    </r>
    <r>
      <rPr>
        <sz val="12"/>
        <color indexed="8"/>
        <rFont val="Timmes New Roman"/>
        <family val="2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mes New Roman"/>
        <family val="2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</si>
  <si>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</si>
  <si>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0"/>
        <color indexed="8"/>
        <rFont val="標楷體"/>
        <family val="4"/>
        <charset val="136"/>
      </rPr>
      <t>是否為套書</t>
    </r>
    <phoneticPr fontId="1" type="noConversion"/>
  </si>
  <si>
    <r>
      <rPr>
        <sz val="10"/>
        <color indexed="8"/>
        <rFont val="標楷體"/>
        <family val="4"/>
        <charset val="136"/>
      </rPr>
      <t>是否含光碟</t>
    </r>
    <phoneticPr fontId="1" type="noConversion"/>
  </si>
  <si>
    <r>
      <rPr>
        <sz val="10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</si>
  <si>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</si>
  <si>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</si>
  <si>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美國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</si>
  <si>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</si>
  <si>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</si>
  <si>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</si>
  <si>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解剖星球密碼</t>
    </r>
  </si>
  <si>
    <r>
      <rPr>
        <sz val="12"/>
        <color indexed="8"/>
        <rFont val="標楷體"/>
        <family val="4"/>
        <charset val="136"/>
      </rPr>
      <t>法蘭克‧赫伯特</t>
    </r>
    <phoneticPr fontId="1" type="noConversion"/>
  </si>
  <si>
    <r>
      <rPr>
        <sz val="12"/>
        <color indexed="8"/>
        <rFont val="標楷體"/>
        <family val="4"/>
        <charset val="136"/>
      </rPr>
      <t>法律的背後，是愛的戀習曲（二版）</t>
    </r>
    <phoneticPr fontId="1" type="noConversion"/>
  </si>
  <si>
    <r>
      <rPr>
        <sz val="12"/>
        <color indexed="8"/>
        <rFont val="標楷體"/>
        <family val="4"/>
        <charset val="136"/>
      </rPr>
      <t>蘇兒真</t>
    </r>
    <phoneticPr fontId="1" type="noConversion"/>
  </si>
  <si>
    <r>
      <rPr>
        <sz val="12"/>
        <color indexed="8"/>
        <rFont val="標楷體"/>
        <family val="4"/>
        <charset val="136"/>
      </rPr>
      <t>我的青春不要只有一坪大（二版）</t>
    </r>
    <phoneticPr fontId="1" type="noConversion"/>
  </si>
  <si>
    <r>
      <rPr>
        <sz val="12"/>
        <color indexed="8"/>
        <rFont val="標楷體"/>
        <family val="4"/>
        <charset val="136"/>
      </rPr>
      <t>蔡正雄</t>
    </r>
    <phoneticPr fontId="1" type="noConversion"/>
  </si>
  <si>
    <r>
      <rPr>
        <sz val="12"/>
        <color indexed="8"/>
        <rFont val="標楷體"/>
        <family val="4"/>
        <charset val="136"/>
      </rPr>
      <t>鷹的飛翔：世界文學名作選</t>
    </r>
    <phoneticPr fontId="1" type="noConversion"/>
  </si>
  <si>
    <r>
      <rPr>
        <sz val="12"/>
        <color indexed="8"/>
        <rFont val="標楷體"/>
        <family val="4"/>
        <charset val="136"/>
      </rPr>
      <t>張子樟</t>
    </r>
    <phoneticPr fontId="1" type="noConversion"/>
  </si>
  <si>
    <r>
      <rPr>
        <sz val="12"/>
        <color indexed="8"/>
        <rFont val="標楷體"/>
        <family val="4"/>
        <charset val="136"/>
      </rPr>
      <t>神奇記憶瓶：世界文學名作選</t>
    </r>
    <phoneticPr fontId="1" type="noConversion"/>
  </si>
  <si>
    <r>
      <rPr>
        <sz val="12"/>
        <color indexed="8"/>
        <rFont val="標楷體"/>
        <family val="4"/>
        <charset val="136"/>
      </rPr>
      <t>兒子的謊言</t>
    </r>
    <phoneticPr fontId="1" type="noConversion"/>
  </si>
  <si>
    <r>
      <rPr>
        <sz val="12"/>
        <color indexed="8"/>
        <rFont val="標楷體"/>
        <family val="4"/>
        <charset val="136"/>
      </rPr>
      <t>破解！傳達的技倆：假新聞‧偽科學</t>
    </r>
    <phoneticPr fontId="1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</si>
  <si>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</si>
  <si>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r>
      <rPr>
        <sz val="12"/>
        <color indexed="8"/>
        <rFont val="標楷體"/>
        <family val="4"/>
        <charset val="136"/>
      </rPr>
      <t>我的同學是一隻熊</t>
    </r>
    <phoneticPr fontId="1" type="noConversion"/>
  </si>
  <si>
    <r>
      <rPr>
        <sz val="12"/>
        <color indexed="8"/>
        <rFont val="標楷體"/>
        <family val="4"/>
        <charset val="136"/>
      </rPr>
      <t>解剖火山密碼</t>
    </r>
  </si>
  <si>
    <r>
      <rPr>
        <sz val="12"/>
        <color indexed="8"/>
        <rFont val="標楷體"/>
        <family val="4"/>
        <charset val="136"/>
      </rPr>
      <t>時間長或短？</t>
    </r>
  </si>
  <si>
    <r>
      <rPr>
        <sz val="12"/>
        <color indexed="8"/>
        <rFont val="標楷體"/>
        <family val="4"/>
        <charset val="136"/>
      </rPr>
      <t>莉亞‧杜凡妮</t>
    </r>
    <phoneticPr fontId="1" type="noConversion"/>
  </si>
  <si>
    <r>
      <rPr>
        <sz val="12"/>
        <color indexed="8"/>
        <rFont val="標楷體"/>
        <family val="4"/>
        <charset val="136"/>
      </rPr>
      <t>加法超人與算術星人：宮西達也的數學繪本</t>
    </r>
  </si>
  <si>
    <r>
      <rPr>
        <sz val="12"/>
        <color indexed="8"/>
        <rFont val="標楷體"/>
        <family val="4"/>
        <charset val="136"/>
      </rPr>
      <t>森林有多少樹</t>
    </r>
  </si>
  <si>
    <r>
      <rPr>
        <sz val="12"/>
        <color indexed="8"/>
        <rFont val="標楷體"/>
        <family val="4"/>
        <charset val="136"/>
      </rPr>
      <t>巴胡</t>
    </r>
    <phoneticPr fontId="1" type="noConversion"/>
  </si>
  <si>
    <r>
      <rPr>
        <sz val="12"/>
        <color indexed="8"/>
        <rFont val="標楷體"/>
        <family val="4"/>
        <charset val="136"/>
      </rPr>
      <t>小象的雨傘</t>
    </r>
  </si>
  <si>
    <r>
      <rPr>
        <sz val="12"/>
        <color indexed="8"/>
        <rFont val="標楷體"/>
        <family val="4"/>
        <charset val="136"/>
      </rPr>
      <t>鱷魚的不行不行小黃瓜</t>
    </r>
  </si>
  <si>
    <r>
      <rPr>
        <sz val="12"/>
        <color indexed="8"/>
        <rFont val="標楷體"/>
        <family val="4"/>
        <charset val="136"/>
      </rPr>
      <t>小真的長頭髮</t>
    </r>
  </si>
  <si>
    <r>
      <rPr>
        <sz val="12"/>
        <color indexed="8"/>
        <rFont val="標楷體"/>
        <family val="4"/>
        <charset val="136"/>
      </rPr>
      <t>廚房用具大作戰</t>
    </r>
  </si>
  <si>
    <r>
      <rPr>
        <sz val="12"/>
        <color indexed="8"/>
        <rFont val="標楷體"/>
        <family val="4"/>
        <charset val="136"/>
      </rPr>
      <t>宮西達也</t>
    </r>
    <phoneticPr fontId="1" type="noConversion"/>
  </si>
  <si>
    <r>
      <rPr>
        <sz val="12"/>
        <color indexed="8"/>
        <rFont val="標楷體"/>
        <family val="4"/>
        <charset val="136"/>
      </rPr>
      <t>時鐘國王</t>
    </r>
  </si>
  <si>
    <r>
      <rPr>
        <sz val="12"/>
        <color indexed="8"/>
        <rFont val="標楷體"/>
        <family val="4"/>
        <charset val="136"/>
      </rPr>
      <t>小杉早苗</t>
    </r>
    <phoneticPr fontId="1" type="noConversion"/>
  </si>
  <si>
    <r>
      <rPr>
        <sz val="12"/>
        <color theme="1"/>
        <rFont val="標楷體"/>
        <family val="4"/>
        <charset val="136"/>
      </rPr>
      <t>世界第一位樹醫生：約翰‧戴維</t>
    </r>
    <phoneticPr fontId="1" type="noConversion"/>
  </si>
  <si>
    <r>
      <rPr>
        <sz val="12"/>
        <color theme="1"/>
        <rFont val="標楷體"/>
        <family val="4"/>
        <charset val="136"/>
      </rPr>
      <t>與十九世紀傑出女性科學探險家相遇：因為她們，世界變得更好</t>
    </r>
    <phoneticPr fontId="1" type="noConversion"/>
  </si>
  <si>
    <t>字畝文化</t>
    <phoneticPr fontId="1" type="noConversion"/>
  </si>
  <si>
    <r>
      <rPr>
        <sz val="12"/>
        <color theme="1"/>
        <rFont val="標楷體"/>
        <family val="4"/>
        <charset val="136"/>
      </rPr>
      <t>顯微世界：微生物學之父安東尼．范．雷文霍克的故事</t>
    </r>
    <phoneticPr fontId="1" type="noConversion"/>
  </si>
  <si>
    <r>
      <rPr>
        <sz val="12"/>
        <color theme="1"/>
        <rFont val="標楷體"/>
        <family val="4"/>
        <charset val="136"/>
      </rPr>
      <t>咦，山頂有牡蠣化石</t>
    </r>
    <phoneticPr fontId="1" type="noConversion"/>
  </si>
  <si>
    <r>
      <rPr>
        <sz val="12"/>
        <color theme="1"/>
        <rFont val="標楷體"/>
        <family val="4"/>
        <charset val="136"/>
      </rPr>
      <t>有趣到睡不著的天文學：黑洞的真面目是什麼</t>
    </r>
    <phoneticPr fontId="1" type="noConversion"/>
  </si>
  <si>
    <t>快樂文化</t>
    <phoneticPr fontId="1" type="noConversion"/>
  </si>
  <si>
    <r>
      <rPr>
        <sz val="12"/>
        <color theme="1"/>
        <rFont val="標楷體"/>
        <family val="4"/>
        <charset val="136"/>
      </rPr>
      <t>大衛‧阿德勒</t>
    </r>
    <phoneticPr fontId="1" type="noConversion"/>
  </si>
  <si>
    <t>Patricia Geis </t>
    <phoneticPr fontId="1" type="noConversion"/>
  </si>
  <si>
    <r>
      <rPr>
        <sz val="12"/>
        <color indexed="8"/>
        <rFont val="標楷體"/>
        <family val="4"/>
        <charset val="136"/>
      </rPr>
      <t>拉萊．賈法里</t>
    </r>
    <phoneticPr fontId="1" type="noConversion"/>
  </si>
  <si>
    <r>
      <rPr>
        <sz val="12"/>
        <color indexed="8"/>
        <rFont val="標楷體"/>
        <family val="4"/>
        <charset val="136"/>
      </rPr>
      <t>隅倉智子</t>
    </r>
    <phoneticPr fontId="1" type="noConversion"/>
  </si>
  <si>
    <r>
      <rPr>
        <sz val="12"/>
        <color indexed="8"/>
        <rFont val="標楷體"/>
        <family val="4"/>
        <charset val="136"/>
      </rPr>
      <t>高樓方子</t>
    </r>
    <phoneticPr fontId="1" type="noConversion"/>
  </si>
  <si>
    <t>是</t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</si>
  <si>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mes New Roman"/>
        <family val="2"/>
      </rPr>
      <t>(  16  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</si>
  <si>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mes New Roman"/>
        <family val="2"/>
      </rPr>
      <t>111</t>
    </r>
    <r>
      <rPr>
        <sz val="18"/>
        <color indexed="8"/>
        <rFont val="標楷體"/>
        <family val="4"/>
        <charset val="136"/>
      </rPr>
      <t>學年度南化區南化國小圖書館（室）圖書採購書單</t>
    </r>
    <r>
      <rPr>
        <sz val="18"/>
        <color indexed="8"/>
        <rFont val="Timmes New Roman"/>
        <family val="2"/>
      </rPr>
      <t xml:space="preserve">                   </t>
    </r>
    <phoneticPr fontId="1" type="noConversion"/>
  </si>
  <si>
    <t>Lucas the Spy Cat: A Children’s Mystery Adventure with Creativity and Imagination Boosting Activities</t>
  </si>
  <si>
    <t>Shannon, Samantha</t>
    <phoneticPr fontId="1" type="noConversion"/>
  </si>
  <si>
    <t>Rawlings Books LLC</t>
    <phoneticPr fontId="1" type="noConversion"/>
  </si>
  <si>
    <t>Simone: The Best Monster Ever!</t>
    <phoneticPr fontId="1" type="noConversion"/>
  </si>
  <si>
    <t xml:space="preserve"> Simard, Remy</t>
    <phoneticPr fontId="1" type="noConversion"/>
  </si>
  <si>
    <t>Owlkids</t>
  </si>
  <si>
    <t>Happy Again</t>
    <phoneticPr fontId="1" type="noConversion"/>
  </si>
  <si>
    <t>Plohl, Igor</t>
  </si>
  <si>
    <t>Holiday House</t>
  </si>
  <si>
    <t>Again!</t>
  </si>
  <si>
    <t>Emily Gravett</t>
  </si>
  <si>
    <t>Two Hoots</t>
  </si>
  <si>
    <t>The Odd Egg</t>
    <phoneticPr fontId="1" type="noConversion"/>
  </si>
  <si>
    <t>Orange Pear Apple Bear</t>
  </si>
  <si>
    <t>Wolves</t>
  </si>
  <si>
    <t>Too Much Stuff</t>
  </si>
  <si>
    <t>10 Cats</t>
  </si>
  <si>
    <t>Meerkat Christmas</t>
  </si>
  <si>
    <t>Wolf Won’t Bite!</t>
  </si>
  <si>
    <t>Simon &amp; Schuster Books for Young Readers</t>
    <phoneticPr fontId="1" type="noConversion"/>
  </si>
  <si>
    <t>The Very Hungry Caterpillar Eats Lunch: A Colors Book</t>
  </si>
  <si>
    <t>Carle, Eric</t>
  </si>
  <si>
    <t>World of Eric Carle</t>
  </si>
  <si>
    <r>
      <rPr>
        <sz val="12"/>
        <color theme="1"/>
        <rFont val="標楷體"/>
        <family val="4"/>
        <charset val="136"/>
      </rPr>
      <t>英國</t>
    </r>
    <phoneticPr fontId="1" type="noConversion"/>
  </si>
  <si>
    <r>
      <rPr>
        <sz val="12"/>
        <color theme="1"/>
        <rFont val="標楷體"/>
        <family val="4"/>
        <charset val="136"/>
      </rPr>
      <t>美國</t>
    </r>
    <phoneticPr fontId="1" type="noConversion"/>
  </si>
  <si>
    <t>The Very Hungry Caterpillar Eats Breakfast: A Counting Book</t>
  </si>
  <si>
    <t>The Very Hungry Caterpillar Eats Dinner: A Shapes Book</t>
  </si>
  <si>
    <t>The Very Hungry Caterpillar Eats Snacks: An Opposites Book</t>
  </si>
  <si>
    <t>Meanwhile Back on Earth</t>
  </si>
  <si>
    <t> Oliver Jeffers,Oliver Jeffers (ILT)</t>
  </si>
  <si>
    <t>HarperCollinsChildren’sBooks</t>
  </si>
  <si>
    <t>英國</t>
    <phoneticPr fontId="1" type="noConversion"/>
  </si>
  <si>
    <t>The Very Hungry Caterpillar’s Garden Picnic</t>
  </si>
  <si>
    <t>世界歷史探險系列（1～35集）</t>
  </si>
  <si>
    <t>Gomdori.co</t>
  </si>
  <si>
    <t>三采</t>
    <phoneticPr fontId="1" type="noConversion"/>
  </si>
  <si>
    <t>臺灣</t>
    <phoneticPr fontId="1" type="noConversion"/>
  </si>
  <si>
    <t>福爾摩斯探案全集1：血字的研究＆四簽名【收錄原著插畫】</t>
  </si>
  <si>
    <t>Arthur Conan Doyle</t>
  </si>
  <si>
    <t>好讀</t>
    <phoneticPr fontId="1" type="noConversion"/>
  </si>
  <si>
    <t>福爾摩斯探案全集2：冒險史【收錄原著插畫】</t>
  </si>
  <si>
    <t>福爾摩斯探案全集3：回憶錄【收錄原著插畫】</t>
  </si>
  <si>
    <t>福爾摩斯探案全集4：歸來記【收錄原著插畫】</t>
  </si>
  <si>
    <t>福爾摩斯探案全集5：巴斯克維爾的獵犬【增錄外傳：板球場義賣會】</t>
  </si>
  <si>
    <t>福爾摩斯探案全集6：恐怖谷【增錄外傳：華生怎麼學把戲】</t>
  </si>
  <si>
    <t>福爾摩斯探案全集7：最後致意【收錄原著插畫】</t>
  </si>
  <si>
    <r>
      <rPr>
        <sz val="16"/>
        <color indexed="8"/>
        <rFont val="標楷體"/>
        <family val="4"/>
        <charset val="136"/>
      </rPr>
      <t xml:space="preserve">說明：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
</t>
    </r>
    <r>
      <rPr>
        <sz val="16"/>
        <color indexed="8"/>
        <rFont val="Timmes New Roman"/>
        <family val="2"/>
      </rPr>
      <t/>
    </r>
    <phoneticPr fontId="1" type="noConversion"/>
  </si>
  <si>
    <t>福爾摩斯探案全集8：新探案【收錄原著插畫】</t>
  </si>
  <si>
    <t>孟買春秋：史密斯夫婦樂活印度</t>
  </si>
  <si>
    <t>玉山社</t>
    <phoneticPr fontId="1" type="noConversion"/>
  </si>
  <si>
    <t>喬伊斯, 菲爾</t>
  </si>
  <si>
    <t>絲路上游：橫越亞洲的永夏之旅</t>
  </si>
  <si>
    <t>張瑞夫</t>
    <phoneticPr fontId="1" type="noConversion"/>
  </si>
  <si>
    <t>時報出版</t>
    <phoneticPr fontId="1" type="noConversion"/>
  </si>
  <si>
    <t>被討厭的勇氣：自我啟發之父「阿德勒」的教導</t>
  </si>
  <si>
    <t>岸見一郎, 古賀史健</t>
  </si>
  <si>
    <t>究竟</t>
    <phoneticPr fontId="1" type="noConversion"/>
  </si>
  <si>
    <t>被討厭的勇氣 二部曲完結篇：人生幸福的行動指南</t>
  </si>
  <si>
    <t>蛤蟆先生去看心理師（暢銷300萬冊！英國心理諮商經典，附《蛤蟆先生勇氣藏書卡》組）</t>
  </si>
  <si>
    <t>羅伯．狄保德</t>
  </si>
  <si>
    <t>八咫烏奇幻系列．卷一～卷六【史上最年輕松本清張賞得主】</t>
  </si>
  <si>
    <t>阿部智里 </t>
  </si>
  <si>
    <t>悅知文化</t>
    <phoneticPr fontId="1" type="noConversion"/>
  </si>
  <si>
    <t>魔戒三部曲套書 （魔戒現身+雙城奇謀+王者再臨）</t>
  </si>
  <si>
    <t>J.R.R.托爾金</t>
  </si>
  <si>
    <t>聯經出版</t>
    <phoneticPr fontId="1" type="noConversion"/>
  </si>
  <si>
    <t>怪奇事物所：你知道嗎？其實我們都很怪！（隨書附贈怪奇筆記本）</t>
  </si>
  <si>
    <t>怪奇事務所所長</t>
    <phoneticPr fontId="1" type="noConversion"/>
  </si>
  <si>
    <t>怪奇事物所2：這世界不只很怪，還很可愛！</t>
  </si>
  <si>
    <t>學校沒教，但一定要懂的地緣政治課：從地球儀開始的國際大局觀</t>
  </si>
  <si>
    <t>田中孝幸</t>
  </si>
  <si>
    <t>野人</t>
    <phoneticPr fontId="1" type="noConversion"/>
  </si>
  <si>
    <t>不便利的便利店</t>
  </si>
  <si>
    <t>寂寞</t>
    <phoneticPr fontId="1" type="noConversion"/>
  </si>
  <si>
    <t>金浩然</t>
  </si>
  <si>
    <t>達克比辦案12-雨林縱火犯：生物多樣性與熱帶雨林生態系</t>
  </si>
  <si>
    <t>胡妙芬</t>
    <phoneticPr fontId="1" type="noConversion"/>
  </si>
  <si>
    <t>親子天下</t>
    <phoneticPr fontId="1" type="noConversion"/>
  </si>
  <si>
    <t>達克比辦案11-荒漠救命蛙：沙漠生態系與動物的適應</t>
  </si>
  <si>
    <t>氣候行動：未來在我們手中！你就是地球的希望</t>
  </si>
  <si>
    <t>喬治娜‧史蒂文斯</t>
  </si>
  <si>
    <t>水滴文化</t>
    <phoneticPr fontId="1" type="noConversion"/>
  </si>
  <si>
    <t>賣牛記(二版)</t>
  </si>
  <si>
    <t>琦君</t>
    <phoneticPr fontId="1" type="noConversion"/>
  </si>
  <si>
    <t>三原</t>
    <phoneticPr fontId="1" type="noConversion"/>
  </si>
  <si>
    <t>桂花雨</t>
  </si>
  <si>
    <t>格林文化</t>
    <phoneticPr fontId="1" type="noConversion"/>
  </si>
  <si>
    <t>紅紗燈(三版)</t>
  </si>
  <si>
    <t>三民</t>
    <phoneticPr fontId="1" type="noConversion"/>
  </si>
  <si>
    <t>台灣</t>
    <phoneticPr fontId="1" type="noConversion"/>
  </si>
  <si>
    <t>希臘羅馬神話【全新修訂精裝版】：永恆的諸神、英雄、愛情與冒險故事</t>
  </si>
  <si>
    <t>漫遊者文化</t>
    <phoneticPr fontId="1" type="noConversion"/>
  </si>
  <si>
    <t>凱爾特神話：精靈、大法師、超自然的魔法之鄉【世界神話系列1】</t>
  </si>
  <si>
    <t>龔琛</t>
    <phoneticPr fontId="1" type="noConversion"/>
  </si>
  <si>
    <t>第二次世界大戰：戰場大圖解</t>
  </si>
  <si>
    <t>DK出版社編輯群</t>
  </si>
  <si>
    <t>大石國際文化</t>
    <phoneticPr fontId="1" type="noConversion"/>
  </si>
  <si>
    <t>尋妖誌：島嶼妖怪文化之旅</t>
  </si>
  <si>
    <t>臺北地方異聞工作室</t>
  </si>
  <si>
    <t>晨星</t>
    <phoneticPr fontId="1" type="noConversion"/>
  </si>
  <si>
    <t>漫畫爆笑三國：決戰赤壁</t>
  </si>
  <si>
    <t>世一</t>
    <phoneticPr fontId="1" type="noConversion"/>
  </si>
  <si>
    <t>羅貫中 著/高章欽繪</t>
    <phoneticPr fontId="1" type="noConversion"/>
  </si>
  <si>
    <t>漫畫爆笑三國：三顧茅廬</t>
  </si>
  <si>
    <t>漫畫爆笑三國：過五關斬六將</t>
  </si>
  <si>
    <t>世一編輯部</t>
    <phoneticPr fontId="1" type="noConversion"/>
  </si>
  <si>
    <t>漫畫爆笑三國：徐州爭霸</t>
  </si>
  <si>
    <t>吳寧泰</t>
    <phoneticPr fontId="1" type="noConversion"/>
  </si>
  <si>
    <t>漫畫爆笑三國：桃園三結義</t>
  </si>
  <si>
    <t>小魯文化</t>
    <phoneticPr fontId="1" type="noConversion"/>
  </si>
  <si>
    <t>台灣</t>
    <phoneticPr fontId="1" type="noConversion"/>
  </si>
  <si>
    <t>大家出版</t>
    <phoneticPr fontId="1" type="noConversion"/>
  </si>
  <si>
    <t>阿爾發</t>
    <phoneticPr fontId="1" type="noConversion"/>
  </si>
  <si>
    <t xml:space="preserve">小熊出版 </t>
    <phoneticPr fontId="1" type="noConversion"/>
  </si>
  <si>
    <t>幼獅</t>
    <phoneticPr fontId="1" type="noConversion"/>
  </si>
  <si>
    <t>親子天下</t>
    <phoneticPr fontId="1" type="noConversion"/>
  </si>
  <si>
    <t>文林出版</t>
  </si>
  <si>
    <t xml:space="preserve">拾光 </t>
    <phoneticPr fontId="1" type="noConversion"/>
  </si>
  <si>
    <t>禾流文創</t>
  </si>
  <si>
    <t>幼獅文化</t>
    <phoneticPr fontId="1" type="noConversion"/>
  </si>
  <si>
    <t>小宇宙文化</t>
    <phoneticPr fontId="1" type="noConversion"/>
  </si>
  <si>
    <t>四也文化</t>
    <phoneticPr fontId="1" type="noConversion"/>
  </si>
  <si>
    <r>
      <rPr>
        <sz val="12"/>
        <color indexed="8"/>
        <rFont val="標楷體"/>
        <family val="4"/>
        <charset val="136"/>
      </rPr>
      <t>滴答滴，學時間——STEAM數學繪本</t>
    </r>
  </si>
  <si>
    <r>
      <rPr>
        <sz val="12"/>
        <color theme="1"/>
        <rFont val="標楷體"/>
        <family val="4"/>
        <charset val="136"/>
      </rPr>
      <t xml:space="preserve">文/蘿瑞．亞歷山大 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</si>
  <si>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文/艾力克斯．諾奎斯 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</si>
  <si>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文/縣秀彥 </t>
    </r>
    <phoneticPr fontId="1" type="noConversion"/>
  </si>
  <si>
    <r>
      <rPr>
        <sz val="12"/>
        <color indexed="8"/>
        <rFont val="標楷體"/>
        <family val="4"/>
        <charset val="136"/>
      </rPr>
      <t>沙丘(1)【電影書衣珍藏版】</t>
    </r>
    <phoneticPr fontId="1" type="noConversion"/>
  </si>
  <si>
    <r>
      <rPr>
        <sz val="12"/>
        <color indexed="8"/>
        <rFont val="標楷體"/>
        <family val="4"/>
        <charset val="136"/>
      </rPr>
      <t>沙丘(3)沙丘之子</t>
    </r>
    <phoneticPr fontId="1" type="noConversion"/>
  </si>
  <si>
    <r>
      <rPr>
        <sz val="12"/>
        <color indexed="8"/>
        <rFont val="標楷體"/>
        <family val="4"/>
        <charset val="136"/>
      </rPr>
      <t>沙丘(4)神帝</t>
    </r>
    <phoneticPr fontId="1" type="noConversion"/>
  </si>
  <si>
    <r>
      <rPr>
        <sz val="12"/>
        <color indexed="8"/>
        <rFont val="標楷體"/>
        <family val="4"/>
        <charset val="136"/>
      </rPr>
      <t>沙丘(5)異端</t>
    </r>
    <phoneticPr fontId="1" type="noConversion"/>
  </si>
  <si>
    <r>
      <rPr>
        <sz val="12"/>
        <color indexed="8"/>
        <rFont val="標楷體"/>
        <family val="4"/>
        <charset val="136"/>
      </rPr>
      <t>沙丘(6)聖殿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</si>
  <si>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文/市村均 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</si>
  <si>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文/張文亮 </t>
    </r>
    <phoneticPr fontId="1" type="noConversion"/>
  </si>
  <si>
    <r>
      <rPr>
        <sz val="12"/>
        <color indexed="8"/>
        <rFont val="標楷體"/>
        <family val="4"/>
        <charset val="136"/>
      </rPr>
      <t>文/張友漁</t>
    </r>
    <r>
      <rPr>
        <sz val="12"/>
        <color indexed="8"/>
        <rFont val="Times New Roman"/>
        <family val="1"/>
      </rPr>
      <t/>
    </r>
    <phoneticPr fontId="1" type="noConversion"/>
  </si>
  <si>
    <r>
      <rPr>
        <sz val="12"/>
        <color indexed="8"/>
        <rFont val="標楷體"/>
        <family val="4"/>
        <charset val="136"/>
      </rPr>
      <t>少年噶瑪蘭【30週年典藏版】</t>
    </r>
    <phoneticPr fontId="1" type="noConversion"/>
  </si>
  <si>
    <r>
      <rPr>
        <sz val="12"/>
        <color indexed="8"/>
        <rFont val="標楷體"/>
        <family val="4"/>
        <charset val="136"/>
      </rPr>
      <t>文/李潼</t>
    </r>
    <phoneticPr fontId="1" type="noConversion"/>
  </si>
  <si>
    <r>
      <rPr>
        <sz val="12"/>
        <color indexed="8"/>
        <rFont val="標楷體"/>
        <family val="4"/>
        <charset val="136"/>
      </rPr>
      <t>地鐵求生 121(二版)</t>
    </r>
    <phoneticPr fontId="1" type="noConversion"/>
  </si>
  <si>
    <r>
      <rPr>
        <sz val="12"/>
        <color indexed="8"/>
        <rFont val="標楷體"/>
        <family val="4"/>
        <charset val="136"/>
      </rPr>
      <t>文/菲黎思．侯嫚 譯/蔡美玲</t>
    </r>
    <phoneticPr fontId="1" type="noConversion"/>
  </si>
  <si>
    <r>
      <t>Hi</t>
    </r>
    <r>
      <rPr>
        <sz val="12"/>
        <color theme="1"/>
        <rFont val="標楷體"/>
        <family val="4"/>
        <charset val="136"/>
      </rPr>
      <t>博士的30個生物科技酷知識：連小學生都能懂的生命科學！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</si>
  <si>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文/陳彥榮 </t>
    </r>
    <phoneticPr fontId="1" type="noConversion"/>
  </si>
  <si>
    <r>
      <rPr>
        <sz val="12"/>
        <color indexed="8"/>
        <rFont val="標楷體"/>
        <family val="4"/>
        <charset val="136"/>
      </rPr>
      <t>文/艾爾凡‧馬斯特 譯/柯清心</t>
    </r>
    <phoneticPr fontId="1" type="noConversion"/>
  </si>
  <si>
    <r>
      <rPr>
        <sz val="12"/>
        <color theme="1"/>
        <rFont val="標楷體"/>
        <family val="4"/>
        <charset val="136"/>
      </rPr>
      <t>原來生命習題還能這麼解？！：26種青春必備的哲學思考法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</si>
  <si>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文/人生學校 </t>
    </r>
    <phoneticPr fontId="1" type="noConversion"/>
  </si>
  <si>
    <r>
      <rPr>
        <sz val="12"/>
        <color indexed="8"/>
        <rFont val="標楷體"/>
        <family val="4"/>
        <charset val="136"/>
      </rPr>
      <t>少年偵探法律事件簿2：一罪不二審</t>
    </r>
    <phoneticPr fontId="1" type="noConversion"/>
  </si>
  <si>
    <r>
      <rPr>
        <sz val="12"/>
        <color indexed="8"/>
        <rFont val="標楷體"/>
        <family val="4"/>
        <charset val="136"/>
      </rPr>
      <t>文/維姬‧葛朗特</t>
    </r>
    <phoneticPr fontId="1" type="noConversion"/>
  </si>
  <si>
    <r>
      <rPr>
        <sz val="12"/>
        <color indexed="8"/>
        <rFont val="標楷體"/>
        <family val="4"/>
        <charset val="136"/>
      </rPr>
      <t>用心理學 發現微幸福</t>
    </r>
    <phoneticPr fontId="1" type="noConversion"/>
  </si>
  <si>
    <r>
      <rPr>
        <sz val="12"/>
        <color indexed="8"/>
        <rFont val="標楷體"/>
        <family val="4"/>
        <charset val="136"/>
      </rPr>
      <t>蔡宇哲、潘怡格 圖</t>
    </r>
    <phoneticPr fontId="1" type="noConversion"/>
  </si>
  <si>
    <r>
      <rPr>
        <sz val="12"/>
        <color indexed="8"/>
        <rFont val="標楷體"/>
        <family val="4"/>
        <charset val="136"/>
      </rPr>
      <t>晨讀10分鐘：未來媒體我看見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</si>
  <si>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文/黃哲斌 </t>
    </r>
    <phoneticPr fontId="1" type="noConversion"/>
  </si>
  <si>
    <t>生氣王子</t>
    <phoneticPr fontId="1" type="noConversion"/>
  </si>
  <si>
    <t>賴馬</t>
    <phoneticPr fontId="1" type="noConversion"/>
  </si>
  <si>
    <t>貝蒂好想好想吃香蕉</t>
  </si>
  <si>
    <t>Steve Antony</t>
  </si>
  <si>
    <t>那些散落的星星</t>
  </si>
  <si>
    <r>
      <t>維多莉亞．傑米森</t>
    </r>
    <r>
      <rPr>
        <sz val="11"/>
        <color rgb="FF666666"/>
        <rFont val="Arial"/>
        <family val="2"/>
      </rPr>
      <t>, </t>
    </r>
    <r>
      <rPr>
        <sz val="11"/>
        <color rgb="FF333333"/>
        <rFont val="Arial"/>
        <family val="2"/>
      </rPr>
      <t>歐馬．穆罕默德</t>
    </r>
  </si>
  <si>
    <t>鯨魚少年之歌：《手斧男孩》作者最後的冒險故事</t>
  </si>
  <si>
    <t> 伊迪絲．漢彌敦</t>
    <phoneticPr fontId="1" type="noConversion"/>
  </si>
  <si>
    <t>蓋瑞．伯森</t>
    <phoneticPr fontId="1" type="noConversion"/>
  </si>
  <si>
    <t>妖怪托顧所１&amp;２套書：妖怪托顧所開張了／說謊少女</t>
  </si>
  <si>
    <t>廣嶋玲子</t>
  </si>
  <si>
    <t>步步</t>
    <phoneticPr fontId="1" type="noConversion"/>
  </si>
  <si>
    <t>妖怪托顧所３&amp;４套書：妖怪們的春夏秋冬／半妖之子</t>
  </si>
  <si>
    <t>妖怪托顧所７&amp;８套書：妖怪奉行所大騷動／女妖的報復（附限量精緻刺繡御守──永保平安款）</t>
  </si>
  <si>
    <t>妖怪托顧所５&amp;６套書：公主招親試煉／妖貓公主出擊 （附首刷限量精緻刺繡御守──開運招財款）</t>
  </si>
  <si>
    <t>森林裡的起司村（新版）</t>
  </si>
  <si>
    <t>貝果</t>
    <phoneticPr fontId="1" type="noConversion"/>
  </si>
  <si>
    <t>小天下</t>
    <phoneticPr fontId="1" type="noConversion"/>
  </si>
  <si>
    <t>【首批限量版】男孩、鼴鼠、狐狸與馬：動畫故事繪本（加贈動畫場景明信片）</t>
  </si>
  <si>
    <r>
      <t xml:space="preserve">Charlie Mackesy
</t>
    </r>
    <r>
      <rPr>
        <sz val="11"/>
        <color rgb="FF333333"/>
        <rFont val="細明體"/>
        <family val="3"/>
        <charset val="136"/>
      </rPr>
      <t>譯者：</t>
    </r>
    <r>
      <rPr>
        <sz val="11"/>
        <color rgb="FF333333"/>
        <rFont val="Arial"/>
        <family val="2"/>
      </rPr>
      <t xml:space="preserve"> </t>
    </r>
    <r>
      <rPr>
        <sz val="11"/>
        <color rgb="FF333333"/>
        <rFont val="細明體"/>
        <family val="3"/>
        <charset val="136"/>
      </rPr>
      <t>韓絜光</t>
    </r>
    <phoneticPr fontId="1" type="noConversion"/>
  </si>
  <si>
    <t>天下雜誌</t>
    <phoneticPr fontId="1" type="noConversion"/>
  </si>
  <si>
    <t>童話陪審團套書：刑法篇 X 民法篇｜耳熟能詳的童話故事 X 連結生活的公民素養，探究生活中無所不在的法律知識（共兩冊）</t>
  </si>
  <si>
    <t>穿越故宮大冒險 1-5冊套書</t>
  </si>
  <si>
    <t>鄭宗弦</t>
    <phoneticPr fontId="1" type="noConversion"/>
  </si>
  <si>
    <t>麵包小偷全套(1~3冊)</t>
  </si>
  <si>
    <t xml:space="preserve">柴田啓子 </t>
    <phoneticPr fontId="1" type="noConversion"/>
  </si>
  <si>
    <t>采實文化</t>
    <phoneticPr fontId="1" type="noConversion"/>
  </si>
  <si>
    <t>威利在哪裡？繽紛樂套書：威利在哪裡？、穿越時空之旅、奇幻大冒險、電影夢工廠、驚奇魔法書（暢銷修訂版）</t>
  </si>
  <si>
    <t>法律白話文運動</t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</si>
  <si>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</si>
  <si>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t>Martin Handford</t>
    <phoneticPr fontId="1" type="noConversion"/>
  </si>
  <si>
    <t>沙丘(2)救世主</t>
    <phoneticPr fontId="1" type="noConversion"/>
  </si>
  <si>
    <t>達克比辦案6-10集套書（共五冊）</t>
  </si>
  <si>
    <t>胡妙芬</t>
    <phoneticPr fontId="1" type="noConversion"/>
  </si>
  <si>
    <t>我的阿嬤媽媽</t>
  </si>
  <si>
    <t>文圖/李芝殷 譯/陳聖薇</t>
  </si>
  <si>
    <t>畢奶奶和她的大象</t>
    <phoneticPr fontId="1" type="noConversion"/>
  </si>
  <si>
    <t>三民</t>
    <phoneticPr fontId="1" type="noConversion"/>
  </si>
  <si>
    <t>原來古人這麼機智：閱讀經典《智囊》故事，建立自主思辨力</t>
  </si>
  <si>
    <t>謝武彰</t>
    <phoneticPr fontId="1" type="noConversion"/>
  </si>
  <si>
    <t>小麥田</t>
    <phoneticPr fontId="1" type="noConversion"/>
  </si>
  <si>
    <t>拯救海龜</t>
  </si>
  <si>
    <t>強尼．馬克思</t>
  </si>
  <si>
    <t>青林</t>
    <phoneticPr fontId="1" type="noConversion"/>
  </si>
  <si>
    <t>乖女孩（榮獲挪威伯瑞格最佳兒童讀物獎）</t>
  </si>
  <si>
    <t>格羅．達勒</t>
  </si>
  <si>
    <t>拯救溫斯洛</t>
  </si>
  <si>
    <t>莎朗．克里奇</t>
  </si>
  <si>
    <t>文圖/雷札．達凡德 譯/汪仁雅</t>
    <phoneticPr fontId="1" type="noConversion"/>
  </si>
  <si>
    <t>少年讀臺灣：臺灣史</t>
  </si>
  <si>
    <t>許耀雲</t>
    <phoneticPr fontId="1" type="noConversion"/>
  </si>
  <si>
    <t>未來出版社</t>
    <phoneticPr fontId="1" type="noConversion"/>
  </si>
  <si>
    <t>誰是凶手？松鼠偵探生物調查事件簿：白蟻女王孤單死去，蚊母樹葉大變形……34種動植物生死之謎大揭密</t>
  </si>
  <si>
    <t>一日一種</t>
    <phoneticPr fontId="1" type="noConversion"/>
  </si>
  <si>
    <t>怎麼搬？怎麼辦？（STEAM教育繪本）</t>
  </si>
  <si>
    <t>達赫蒂</t>
  </si>
  <si>
    <t>格林</t>
    <phoneticPr fontId="1" type="noConversion"/>
  </si>
  <si>
    <t>文法少年奇幻大冒險：誰說學文法一定要死背？讀完這本漫畫，一次掌握基本英文文法！（含練習本）</t>
  </si>
  <si>
    <t>Mr. Sun、宣珍浩</t>
  </si>
  <si>
    <t>EZ叢書館</t>
  </si>
  <si>
    <t>山羊、老鷹，還有我的帕加尼</t>
  </si>
  <si>
    <t>李崇建、甘耀明</t>
  </si>
  <si>
    <t>小學生的煩惱2：如何從低潮重新振作？（隨書附贈「復原力名言小書籤」三款&amp;「感謝小書籤」一款）</t>
  </si>
  <si>
    <t>Kiriko 、 小玉正博(監修)</t>
  </si>
  <si>
    <t>大龍燈vs.小星燈：我和我家的外籍看護</t>
  </si>
  <si>
    <t>鄭宗弦</t>
    <phoneticPr fontId="1" type="noConversion"/>
  </si>
  <si>
    <t>台灣東方</t>
  </si>
  <si>
    <t>小王子【珍藏獨家夜光版】（注音版）</t>
  </si>
  <si>
    <t>安東尼．聖修伯里</t>
  </si>
  <si>
    <t>愛米粒</t>
    <phoneticPr fontId="1" type="noConversion"/>
  </si>
  <si>
    <t>王淑芬兒童哲思小童話：貓咪的十個家</t>
  </si>
  <si>
    <t>王淑芬</t>
    <phoneticPr fontId="1" type="noConversion"/>
  </si>
  <si>
    <t>步步出版</t>
    <phoneticPr fontId="1" type="noConversion"/>
  </si>
  <si>
    <t>臺灣</t>
    <phoneticPr fontId="1" type="noConversion"/>
  </si>
  <si>
    <t>林海音奶奶80個伊索寓言</t>
    <phoneticPr fontId="1" type="noConversion"/>
  </si>
  <si>
    <t>林海音 編</t>
    <phoneticPr fontId="1" type="noConversion"/>
  </si>
  <si>
    <t>國語日報</t>
    <phoneticPr fontId="1" type="noConversion"/>
  </si>
  <si>
    <t>WOW原來是這樣：身體密碼</t>
  </si>
  <si>
    <t>小牛頓科學教育有限公司編輯團隊 </t>
  </si>
  <si>
    <t>小牛頓科學</t>
    <phoneticPr fontId="1" type="noConversion"/>
  </si>
  <si>
    <t>小火龍大鬧恐怖學園</t>
  </si>
  <si>
    <t>哲也</t>
    <phoneticPr fontId="1" type="noConversion"/>
  </si>
  <si>
    <r>
      <rPr>
        <sz val="18"/>
        <color indexed="8"/>
        <rFont val="標楷體"/>
        <family val="4"/>
        <charset val="136"/>
      </rPr>
      <t>校名：南化國小
填表人：</t>
    </r>
    <r>
      <rPr>
        <sz val="18"/>
        <color indexed="8"/>
        <rFont val="Timmes New Roman"/>
        <family val="2"/>
      </rPr>
      <t xml:space="preserve">                            </t>
    </r>
    <r>
      <rPr>
        <sz val="18"/>
        <color indexed="8"/>
        <rFont val="標楷體"/>
        <family val="4"/>
        <charset val="136"/>
      </rPr>
      <t>教務主任：</t>
    </r>
    <r>
      <rPr>
        <sz val="18"/>
        <color indexed="8"/>
        <rFont val="Timmes New Roman"/>
        <family val="2"/>
      </rPr>
      <t xml:space="preserve">                                 </t>
    </r>
    <r>
      <rPr>
        <sz val="18"/>
        <color indexed="8"/>
        <rFont val="標楷體"/>
        <family val="4"/>
        <charset val="136"/>
      </rPr>
      <t>校長：
連絡電話：</t>
    </r>
    <r>
      <rPr>
        <sz val="18"/>
        <color indexed="8"/>
        <rFont val="Timmes New Roman"/>
        <family val="2"/>
      </rPr>
      <t xml:space="preserve">06-5771118   #102            </t>
    </r>
    <r>
      <rPr>
        <sz val="18"/>
        <color indexed="8"/>
        <rFont val="標楷體"/>
        <family val="4"/>
        <charset val="136"/>
      </rPr>
      <t>網路電話：無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</si>
</sst>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[Red]\(#,##0\)"/>
    <numFmt numFmtId="177" formatCode="000"/>
    <numFmt numFmtId="178" formatCode="0_ "/>
    <numFmt numFmtId="179" formatCode="0_);[Red]\(0\)"/>
    <numFmt numFmtId="180" formatCode="0_);\(0\)"/>
  </numFmts>
  <fonts count="4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theme="1"/>
      <name val="Times New Roman"/>
      <family val="1"/>
    </font>
    <font>
      <sz val="18"/>
      <color indexed="8"/>
      <name val="Timmes New Roman"/>
    </font>
    <font>
      <sz val="18"/>
      <color indexed="8"/>
      <name val="Timmes New Roman"/>
      <family val="2"/>
    </font>
    <font>
      <sz val="12"/>
      <color theme="1"/>
      <name val="Timmes New Roman"/>
      <family val="2"/>
    </font>
    <font>
      <sz val="14"/>
      <color indexed="8"/>
      <name val="Timmes New Roman"/>
      <family val="2"/>
    </font>
    <font>
      <sz val="12"/>
      <color indexed="8"/>
      <name val="Timmes New Roman"/>
      <family val="2"/>
    </font>
    <font>
      <sz val="10"/>
      <color indexed="8"/>
      <name val="Timmes New Roman"/>
      <family val="2"/>
    </font>
    <font>
      <sz val="12"/>
      <name val="Timmes New Roman"/>
      <family val="2"/>
    </font>
    <font>
      <sz val="10"/>
      <name val="Timmes New Roman"/>
      <family val="2"/>
    </font>
    <font>
      <sz val="16"/>
      <color indexed="8"/>
      <name val="Timmes New Roman"/>
      <family val="2"/>
    </font>
    <font>
      <sz val="12"/>
      <color rgb="FF000000"/>
      <name val="Times New Roman"/>
      <family val="1"/>
    </font>
    <font>
      <sz val="18"/>
      <color indexed="8"/>
      <name val="Timmes New Roman"/>
      <family val="4"/>
      <charset val="136"/>
    </font>
    <font>
      <sz val="12"/>
      <color theme="0"/>
      <name val="Times New Roman"/>
      <family val="1"/>
    </font>
    <font>
      <sz val="16"/>
      <color indexed="8"/>
      <name val="Timmes New Roman"/>
      <family val="4"/>
      <charset val="136"/>
    </font>
    <font>
      <sz val="11"/>
      <color rgb="FF666666"/>
      <name val="Arial"/>
      <family val="2"/>
    </font>
    <font>
      <sz val="12"/>
      <name val="Trebuchet MS"/>
      <family val="2"/>
    </font>
    <font>
      <sz val="12"/>
      <color theme="1"/>
      <name val="新細明體"/>
      <family val="2"/>
      <charset val="136"/>
    </font>
    <font>
      <sz val="12"/>
      <color theme="1"/>
      <name val="Comic Sans MS"/>
      <family val="4"/>
    </font>
    <font>
      <sz val="10"/>
      <color rgb="FF333333"/>
      <name val="Comic Sans MS"/>
      <family val="4"/>
    </font>
    <font>
      <sz val="11"/>
      <color rgb="FF666666"/>
      <name val="Comic Sans MS"/>
      <family val="4"/>
    </font>
    <font>
      <sz val="12"/>
      <color theme="1"/>
      <name val="Trebuchet MS"/>
      <family val="2"/>
    </font>
    <font>
      <sz val="12"/>
      <color rgb="FF232323"/>
      <name val="Trebuchet MS"/>
      <family val="2"/>
    </font>
    <font>
      <sz val="12"/>
      <color indexed="8"/>
      <name val="Trebuchet MS"/>
      <family val="2"/>
    </font>
    <font>
      <sz val="10"/>
      <color theme="1"/>
      <name val="Comic Sans MS"/>
      <family val="4"/>
    </font>
    <font>
      <sz val="11"/>
      <color rgb="FF333333"/>
      <name val="Arial"/>
      <family val="2"/>
    </font>
    <font>
      <sz val="11"/>
      <color rgb="FF333333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</cellStyleXfs>
  <cellXfs count="72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27" fillId="0" borderId="1" xfId="0" applyNumberFormat="1" applyFont="1" applyBorder="1" applyAlignment="1">
      <alignment horizontal="center" vertical="center"/>
    </xf>
    <xf numFmtId="10" fontId="2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9" fontId="3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8" fontId="1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177" fontId="35" fillId="0" borderId="1" xfId="0" applyNumberFormat="1" applyFont="1" applyBorder="1" applyAlignment="1">
      <alignment horizontal="center" vertical="center"/>
    </xf>
    <xf numFmtId="176" fontId="35" fillId="0" borderId="1" xfId="0" applyNumberFormat="1" applyFont="1" applyBorder="1" applyAlignment="1">
      <alignment horizontal="center" vertical="center" wrapText="1"/>
    </xf>
    <xf numFmtId="177" fontId="36" fillId="0" borderId="1" xfId="0" applyNumberFormat="1" applyFont="1" applyBorder="1" applyAlignment="1">
      <alignment horizontal="center" vertical="center"/>
    </xf>
    <xf numFmtId="176" fontId="37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76" fontId="30" fillId="0" borderId="1" xfId="0" applyNumberFormat="1" applyFont="1" applyBorder="1" applyAlignment="1">
      <alignment horizontal="center" vertical="center"/>
    </xf>
    <xf numFmtId="3" fontId="37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39" fillId="0" borderId="0" xfId="0" applyFont="1">
      <alignment vertical="center"/>
    </xf>
    <xf numFmtId="0" fontId="40" fillId="0" borderId="0" xfId="0" applyFont="1">
      <alignment vertical="center"/>
    </xf>
    <xf numFmtId="0" fontId="39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6" applyFont="1" applyBorder="1" applyAlignment="1">
      <alignment vertical="top" wrapText="1" shrinkToFit="1"/>
    </xf>
    <xf numFmtId="0" fontId="10" fillId="0" borderId="1" xfId="6" applyFont="1" applyBorder="1" applyAlignment="1">
      <alignment vertical="center" shrinkToFit="1"/>
    </xf>
    <xf numFmtId="0" fontId="38" fillId="0" borderId="1" xfId="0" applyFont="1" applyBorder="1" applyAlignment="1">
      <alignment vertical="center" wrapText="1"/>
    </xf>
    <xf numFmtId="0" fontId="32" fillId="0" borderId="1" xfId="4" applyFont="1" applyBorder="1">
      <alignment vertical="center"/>
    </xf>
    <xf numFmtId="0" fontId="32" fillId="0" borderId="1" xfId="0" applyFont="1" applyBorder="1">
      <alignment vertical="center"/>
    </xf>
    <xf numFmtId="178" fontId="35" fillId="0" borderId="1" xfId="0" applyNumberFormat="1" applyFont="1" applyBorder="1">
      <alignment vertical="center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7" fillId="0" borderId="1" xfId="4" applyFont="1" applyBorder="1">
      <alignment vertical="center"/>
    </xf>
    <xf numFmtId="0" fontId="28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178" fontId="35" fillId="0" borderId="1" xfId="0" applyNumberFormat="1" applyFont="1" applyBorder="1" applyAlignment="1">
      <alignment horizontal="center" vertical="center"/>
    </xf>
    <xf numFmtId="180" fontId="39" fillId="0" borderId="0" xfId="0" applyNumberFormat="1" applyFont="1">
      <alignment vertical="center"/>
    </xf>
  </cellXfs>
  <cellStyles count="7">
    <cellStyle name="一般" xfId="0" builtinId="0"/>
    <cellStyle name="一般 2" xfId="1" xr:uid="{00000000-0005-0000-0000-000001000000}"/>
    <cellStyle name="一般 3" xfId="5" xr:uid="{00000000-0005-0000-0000-000002000000}"/>
    <cellStyle name="一般_訂單1" xfId="6" xr:uid="{00000000-0005-0000-0000-000003000000}"/>
    <cellStyle name="千分位 2" xfId="2" xr:uid="{00000000-0005-0000-0000-000004000000}"/>
    <cellStyle name="千分位 2 2" xfId="3" xr:uid="{00000000-0005-0000-0000-000005000000}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Emily+Gravett/adv_author/1/" TargetMode="External"/><Relationship Id="rId13" Type="http://schemas.openxmlformats.org/officeDocument/2006/relationships/hyperlink" Target="https://search.books.com.tw/search/query/key/Carle%2C+Eric/adv_author/1/" TargetMode="External"/><Relationship Id="rId3" Type="http://schemas.openxmlformats.org/officeDocument/2006/relationships/hyperlink" Target="https://search.books.com.tw/search/query/key/Emily+Gravett/adv_author/1/" TargetMode="External"/><Relationship Id="rId7" Type="http://schemas.openxmlformats.org/officeDocument/2006/relationships/hyperlink" Target="https://search.books.com.tw/search/query/key/Emily+Gravett/adv_author/1/" TargetMode="External"/><Relationship Id="rId12" Type="http://schemas.openxmlformats.org/officeDocument/2006/relationships/hyperlink" Target="https://search.books.com.tw/search/query/key/Oliver+Jeffers%2COliver+Jeffers+%28ILT%29/adv_author/1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Plohl%2C+Igor/adv_author/1/" TargetMode="External"/><Relationship Id="rId16" Type="http://schemas.openxmlformats.org/officeDocument/2006/relationships/hyperlink" Target="https://search.books.com.tw/search/query/key/%E5%A4%A7%E8%A1%9B%E2%80%A7%E9%98%BF%E5%BE%B7%E5%8B%92/adv_author/1/" TargetMode="External"/><Relationship Id="rId1" Type="http://schemas.openxmlformats.org/officeDocument/2006/relationships/hyperlink" Target="https://search.books.com.tw/search/query/key/Shannon%2C+Samantha/adv_author/1/" TargetMode="External"/><Relationship Id="rId6" Type="http://schemas.openxmlformats.org/officeDocument/2006/relationships/hyperlink" Target="https://search.books.com.tw/search/query/key/Emily+Gravett/adv_author/1/" TargetMode="External"/><Relationship Id="rId11" Type="http://schemas.openxmlformats.org/officeDocument/2006/relationships/hyperlink" Target="https://search.books.com.tw/search/query/key/Carle%2C+Eric/adv_author/1/" TargetMode="External"/><Relationship Id="rId5" Type="http://schemas.openxmlformats.org/officeDocument/2006/relationships/hyperlink" Target="https://search.books.com.tw/search/query/key/Emily+Gravett/adv_author/1/" TargetMode="External"/><Relationship Id="rId15" Type="http://schemas.openxmlformats.org/officeDocument/2006/relationships/hyperlink" Target="https://www.books.com.tw/web/sys_puballb/books/?pubid=holiu" TargetMode="External"/><Relationship Id="rId10" Type="http://schemas.openxmlformats.org/officeDocument/2006/relationships/hyperlink" Target="https://search.books.com.tw/search/query/key/Carle%2C+Eric/adv_author/1/" TargetMode="External"/><Relationship Id="rId4" Type="http://schemas.openxmlformats.org/officeDocument/2006/relationships/hyperlink" Target="https://search.books.com.tw/search/query/key/Emily+Gravett/adv_author/1/" TargetMode="External"/><Relationship Id="rId9" Type="http://schemas.openxmlformats.org/officeDocument/2006/relationships/hyperlink" Target="https://search.books.com.tw/search/query/key/Emily+Gravett/adv_author/1/" TargetMode="External"/><Relationship Id="rId14" Type="http://schemas.openxmlformats.org/officeDocument/2006/relationships/hyperlink" Target="https://www.books.com.tw/web/sys_puballb/books/?pubid=holi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8"/>
  <sheetViews>
    <sheetView tabSelected="1" topLeftCell="A21" zoomScale="90" zoomScaleNormal="90" zoomScaleSheetLayoutView="100" zoomScalePageLayoutView="40" workbookViewId="0">
      <selection activeCell="F32" sqref="F32"/>
    </sheetView>
  </sheetViews>
  <sheetFormatPr defaultRowHeight="16.5"/>
  <cols>
    <col min="1" max="1" width="6.75" customWidth="1"/>
    <col min="2" max="2" width="26.75" style="2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1.125" bestFit="1" customWidth="1"/>
    <col min="14" max="14" width="9.5" bestFit="1" customWidth="1"/>
  </cols>
  <sheetData>
    <row r="1" spans="1:14" ht="25.5">
      <c r="A1" s="62" t="s">
        <v>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3"/>
    </row>
    <row r="2" spans="1:14" ht="25.5">
      <c r="A2" s="65" t="s">
        <v>57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  <c r="N2" s="3"/>
    </row>
    <row r="3" spans="1:14" ht="42.75">
      <c r="A3" s="4" t="s">
        <v>1</v>
      </c>
      <c r="B3" s="5" t="s">
        <v>2</v>
      </c>
      <c r="C3" s="4" t="s">
        <v>3</v>
      </c>
      <c r="D3" s="4" t="s">
        <v>4</v>
      </c>
      <c r="E3" s="6" t="s">
        <v>5</v>
      </c>
      <c r="F3" s="4" t="s">
        <v>0</v>
      </c>
      <c r="G3" s="6" t="s">
        <v>6</v>
      </c>
      <c r="H3" s="7" t="s">
        <v>7</v>
      </c>
      <c r="I3" s="4" t="s">
        <v>8</v>
      </c>
      <c r="J3" s="8" t="s">
        <v>9</v>
      </c>
      <c r="K3" s="8" t="s">
        <v>10</v>
      </c>
      <c r="L3" s="8" t="s">
        <v>11</v>
      </c>
      <c r="M3" s="9" t="s">
        <v>12</v>
      </c>
      <c r="N3" s="3"/>
    </row>
    <row r="4" spans="1:14" s="17" customFormat="1" ht="60">
      <c r="A4" s="33">
        <f>ROW(A1)</f>
        <v>1</v>
      </c>
      <c r="B4" s="50" t="s">
        <v>59</v>
      </c>
      <c r="C4" s="51" t="s">
        <v>60</v>
      </c>
      <c r="D4" s="34" t="s">
        <v>61</v>
      </c>
      <c r="E4" s="20" t="s">
        <v>82</v>
      </c>
      <c r="F4" s="35">
        <v>9781734744750</v>
      </c>
      <c r="G4" s="36">
        <v>1</v>
      </c>
      <c r="H4" s="36">
        <v>750</v>
      </c>
      <c r="I4" s="36">
        <v>750</v>
      </c>
      <c r="J4" s="20" t="s">
        <v>17</v>
      </c>
      <c r="K4" s="20" t="s">
        <v>17</v>
      </c>
      <c r="L4" s="15" t="s">
        <v>13</v>
      </c>
      <c r="M4" s="15"/>
      <c r="N4" s="16"/>
    </row>
    <row r="5" spans="1:14" s="17" customFormat="1" ht="19.5">
      <c r="A5" s="33">
        <f t="shared" ref="A5:A79" si="0">ROW(A2)</f>
        <v>2</v>
      </c>
      <c r="B5" s="42" t="s">
        <v>62</v>
      </c>
      <c r="C5" s="34" t="s">
        <v>63</v>
      </c>
      <c r="D5" s="52" t="s">
        <v>64</v>
      </c>
      <c r="E5" s="20" t="s">
        <v>83</v>
      </c>
      <c r="F5" s="35">
        <v>9781771472937</v>
      </c>
      <c r="G5" s="36">
        <v>1</v>
      </c>
      <c r="H5" s="36">
        <v>593</v>
      </c>
      <c r="I5" s="36">
        <v>593</v>
      </c>
      <c r="J5" s="20" t="s">
        <v>17</v>
      </c>
      <c r="K5" s="20" t="s">
        <v>17</v>
      </c>
      <c r="L5" s="15" t="s">
        <v>13</v>
      </c>
      <c r="M5" s="15"/>
      <c r="N5" s="16"/>
    </row>
    <row r="6" spans="1:14" s="17" customFormat="1" ht="19.5">
      <c r="A6" s="33">
        <f t="shared" si="0"/>
        <v>3</v>
      </c>
      <c r="B6" s="42" t="s">
        <v>65</v>
      </c>
      <c r="C6" s="51" t="s">
        <v>66</v>
      </c>
      <c r="D6" s="52" t="s">
        <v>67</v>
      </c>
      <c r="E6" s="20" t="s">
        <v>83</v>
      </c>
      <c r="F6" s="35">
        <v>9780823453764</v>
      </c>
      <c r="G6" s="36">
        <v>1</v>
      </c>
      <c r="H6" s="36">
        <v>560</v>
      </c>
      <c r="I6" s="36">
        <v>560</v>
      </c>
      <c r="J6" s="20" t="s">
        <v>17</v>
      </c>
      <c r="K6" s="20" t="s">
        <v>17</v>
      </c>
      <c r="L6" s="15" t="s">
        <v>13</v>
      </c>
      <c r="M6" s="15"/>
      <c r="N6" s="16"/>
    </row>
    <row r="7" spans="1:14" s="17" customFormat="1" ht="19.5">
      <c r="A7" s="33">
        <f t="shared" si="0"/>
        <v>4</v>
      </c>
      <c r="B7" s="50" t="s">
        <v>68</v>
      </c>
      <c r="C7" s="51" t="s">
        <v>69</v>
      </c>
      <c r="D7" s="52" t="s">
        <v>70</v>
      </c>
      <c r="E7" s="20" t="s">
        <v>82</v>
      </c>
      <c r="F7" s="35">
        <v>9781509836598</v>
      </c>
      <c r="G7" s="36">
        <v>1</v>
      </c>
      <c r="H7" s="36">
        <v>439</v>
      </c>
      <c r="I7" s="36">
        <v>439</v>
      </c>
      <c r="J7" s="20" t="s">
        <v>17</v>
      </c>
      <c r="K7" s="20" t="s">
        <v>17</v>
      </c>
      <c r="L7" s="15" t="s">
        <v>13</v>
      </c>
      <c r="M7" s="15"/>
      <c r="N7" s="16"/>
    </row>
    <row r="8" spans="1:14" s="17" customFormat="1" ht="19.5">
      <c r="A8" s="33">
        <f t="shared" si="0"/>
        <v>5</v>
      </c>
      <c r="B8" s="42" t="s">
        <v>71</v>
      </c>
      <c r="C8" s="51" t="s">
        <v>69</v>
      </c>
      <c r="D8" s="52" t="s">
        <v>70</v>
      </c>
      <c r="E8" s="20" t="s">
        <v>82</v>
      </c>
      <c r="F8" s="35">
        <v>9781509836239</v>
      </c>
      <c r="G8" s="36">
        <v>1</v>
      </c>
      <c r="H8" s="36">
        <v>384</v>
      </c>
      <c r="I8" s="36">
        <v>384</v>
      </c>
      <c r="J8" s="20" t="s">
        <v>17</v>
      </c>
      <c r="K8" s="20" t="s">
        <v>17</v>
      </c>
      <c r="L8" s="15" t="s">
        <v>13</v>
      </c>
      <c r="M8" s="15"/>
      <c r="N8" s="16"/>
    </row>
    <row r="9" spans="1:14" s="17" customFormat="1" ht="19.5">
      <c r="A9" s="33">
        <f t="shared" si="0"/>
        <v>6</v>
      </c>
      <c r="B9" s="50" t="s">
        <v>72</v>
      </c>
      <c r="C9" s="51" t="s">
        <v>69</v>
      </c>
      <c r="D9" s="52" t="s">
        <v>70</v>
      </c>
      <c r="E9" s="20" t="s">
        <v>82</v>
      </c>
      <c r="F9" s="35">
        <v>9781509836628</v>
      </c>
      <c r="G9" s="36">
        <v>1</v>
      </c>
      <c r="H9" s="36">
        <v>384</v>
      </c>
      <c r="I9" s="36">
        <v>384</v>
      </c>
      <c r="J9" s="20" t="s">
        <v>17</v>
      </c>
      <c r="K9" s="20" t="s">
        <v>17</v>
      </c>
      <c r="L9" s="15" t="s">
        <v>13</v>
      </c>
      <c r="M9" s="15"/>
      <c r="N9" s="16"/>
    </row>
    <row r="10" spans="1:14" s="17" customFormat="1" ht="19.5">
      <c r="A10" s="33">
        <f t="shared" si="0"/>
        <v>7</v>
      </c>
      <c r="B10" s="50" t="s">
        <v>73</v>
      </c>
      <c r="C10" s="51" t="s">
        <v>69</v>
      </c>
      <c r="D10" s="52" t="s">
        <v>70</v>
      </c>
      <c r="E10" s="20" t="s">
        <v>82</v>
      </c>
      <c r="F10" s="35">
        <v>9781509836666</v>
      </c>
      <c r="G10" s="36">
        <v>1</v>
      </c>
      <c r="H10" s="36">
        <v>494</v>
      </c>
      <c r="I10" s="36">
        <v>494</v>
      </c>
      <c r="J10" s="20" t="s">
        <v>17</v>
      </c>
      <c r="K10" s="20" t="s">
        <v>17</v>
      </c>
      <c r="L10" s="15" t="s">
        <v>13</v>
      </c>
      <c r="M10" s="15"/>
      <c r="N10" s="16"/>
    </row>
    <row r="11" spans="1:14" s="17" customFormat="1" ht="19.5">
      <c r="A11" s="33">
        <f t="shared" si="0"/>
        <v>8</v>
      </c>
      <c r="B11" s="50" t="s">
        <v>74</v>
      </c>
      <c r="C11" s="51" t="s">
        <v>69</v>
      </c>
      <c r="D11" s="52" t="s">
        <v>70</v>
      </c>
      <c r="E11" s="20" t="s">
        <v>82</v>
      </c>
      <c r="F11" s="35">
        <v>9781509857333</v>
      </c>
      <c r="G11" s="36">
        <v>1</v>
      </c>
      <c r="H11" s="36">
        <v>714</v>
      </c>
      <c r="I11" s="36">
        <v>714</v>
      </c>
      <c r="J11" s="20" t="s">
        <v>17</v>
      </c>
      <c r="K11" s="20" t="s">
        <v>17</v>
      </c>
      <c r="L11" s="15" t="s">
        <v>13</v>
      </c>
      <c r="M11" s="15"/>
      <c r="N11" s="16"/>
    </row>
    <row r="12" spans="1:14" s="17" customFormat="1" ht="19.5">
      <c r="A12" s="33">
        <f t="shared" si="0"/>
        <v>9</v>
      </c>
      <c r="B12" s="50" t="s">
        <v>75</v>
      </c>
      <c r="C12" s="51" t="s">
        <v>69</v>
      </c>
      <c r="D12" s="52" t="s">
        <v>70</v>
      </c>
      <c r="E12" s="21" t="s">
        <v>82</v>
      </c>
      <c r="F12" s="35">
        <v>9781509857364</v>
      </c>
      <c r="G12" s="36">
        <v>1</v>
      </c>
      <c r="H12" s="36">
        <v>714</v>
      </c>
      <c r="I12" s="36">
        <v>714</v>
      </c>
      <c r="J12" s="20" t="s">
        <v>17</v>
      </c>
      <c r="K12" s="20" t="s">
        <v>17</v>
      </c>
      <c r="L12" s="15" t="s">
        <v>13</v>
      </c>
      <c r="M12" s="15"/>
      <c r="N12" s="16"/>
    </row>
    <row r="13" spans="1:14" s="17" customFormat="1" ht="19.5">
      <c r="A13" s="33">
        <f t="shared" si="0"/>
        <v>10</v>
      </c>
      <c r="B13" s="50" t="s">
        <v>76</v>
      </c>
      <c r="C13" s="51" t="s">
        <v>69</v>
      </c>
      <c r="D13" s="52" t="s">
        <v>70</v>
      </c>
      <c r="E13" s="21" t="s">
        <v>82</v>
      </c>
      <c r="F13" s="53">
        <v>9781509857296</v>
      </c>
      <c r="G13" s="36">
        <v>1</v>
      </c>
      <c r="H13" s="36">
        <v>714</v>
      </c>
      <c r="I13" s="36">
        <v>714</v>
      </c>
      <c r="J13" s="20" t="s">
        <v>17</v>
      </c>
      <c r="K13" s="20" t="s">
        <v>17</v>
      </c>
      <c r="L13" s="15" t="s">
        <v>13</v>
      </c>
      <c r="M13" s="15"/>
      <c r="N13" s="16"/>
    </row>
    <row r="14" spans="1:14" s="17" customFormat="1" ht="19.5">
      <c r="A14" s="33">
        <f t="shared" si="0"/>
        <v>11</v>
      </c>
      <c r="B14" s="50" t="s">
        <v>77</v>
      </c>
      <c r="C14" s="51" t="s">
        <v>69</v>
      </c>
      <c r="D14" s="52" t="s">
        <v>78</v>
      </c>
      <c r="E14" s="21" t="s">
        <v>83</v>
      </c>
      <c r="F14" s="35">
        <v>9781442427631</v>
      </c>
      <c r="G14" s="36">
        <v>1</v>
      </c>
      <c r="H14" s="36">
        <v>680</v>
      </c>
      <c r="I14" s="36">
        <v>680</v>
      </c>
      <c r="J14" s="20" t="s">
        <v>17</v>
      </c>
      <c r="K14" s="20" t="s">
        <v>17</v>
      </c>
      <c r="L14" s="15" t="s">
        <v>13</v>
      </c>
      <c r="M14" s="18"/>
      <c r="N14" s="16"/>
    </row>
    <row r="15" spans="1:14" s="17" customFormat="1" ht="30">
      <c r="A15" s="33">
        <f t="shared" si="0"/>
        <v>12</v>
      </c>
      <c r="B15" s="50" t="s">
        <v>79</v>
      </c>
      <c r="C15" s="51" t="s">
        <v>80</v>
      </c>
      <c r="D15" s="52" t="s">
        <v>81</v>
      </c>
      <c r="E15" s="20" t="s">
        <v>83</v>
      </c>
      <c r="F15" s="35">
        <v>9780593384114</v>
      </c>
      <c r="G15" s="36">
        <v>1</v>
      </c>
      <c r="H15" s="36">
        <v>315</v>
      </c>
      <c r="I15" s="36">
        <v>315</v>
      </c>
      <c r="J15" s="20" t="s">
        <v>17</v>
      </c>
      <c r="K15" s="20" t="s">
        <v>17</v>
      </c>
      <c r="L15" s="15" t="s">
        <v>13</v>
      </c>
      <c r="M15" s="18"/>
      <c r="N15" s="16"/>
    </row>
    <row r="16" spans="1:14" s="17" customFormat="1" ht="30">
      <c r="A16" s="33">
        <f t="shared" si="0"/>
        <v>13</v>
      </c>
      <c r="B16" s="54" t="s">
        <v>84</v>
      </c>
      <c r="C16" s="51" t="s">
        <v>80</v>
      </c>
      <c r="D16" s="52" t="s">
        <v>81</v>
      </c>
      <c r="E16" s="20" t="s">
        <v>83</v>
      </c>
      <c r="F16" s="35">
        <v>9780593226933</v>
      </c>
      <c r="G16" s="36">
        <v>1</v>
      </c>
      <c r="H16" s="36">
        <v>315</v>
      </c>
      <c r="I16" s="36">
        <v>315</v>
      </c>
      <c r="J16" s="20" t="s">
        <v>17</v>
      </c>
      <c r="K16" s="20" t="s">
        <v>17</v>
      </c>
      <c r="L16" s="15" t="s">
        <v>13</v>
      </c>
      <c r="M16" s="18"/>
      <c r="N16" s="16"/>
    </row>
    <row r="17" spans="1:14" s="17" customFormat="1" ht="30">
      <c r="A17" s="33">
        <f t="shared" si="0"/>
        <v>14</v>
      </c>
      <c r="B17" s="54" t="s">
        <v>85</v>
      </c>
      <c r="C17" s="51" t="s">
        <v>80</v>
      </c>
      <c r="D17" s="52" t="s">
        <v>81</v>
      </c>
      <c r="E17" s="20" t="s">
        <v>83</v>
      </c>
      <c r="F17" s="37">
        <v>9780593384121</v>
      </c>
      <c r="G17" s="38">
        <v>1</v>
      </c>
      <c r="H17" s="36">
        <v>315</v>
      </c>
      <c r="I17" s="36">
        <v>315</v>
      </c>
      <c r="J17" s="15" t="s">
        <v>13</v>
      </c>
      <c r="K17" s="15" t="s">
        <v>13</v>
      </c>
      <c r="L17" s="15" t="s">
        <v>13</v>
      </c>
      <c r="M17" s="18"/>
      <c r="N17" s="16"/>
    </row>
    <row r="18" spans="1:14" s="17" customFormat="1" ht="30">
      <c r="A18" s="33">
        <f t="shared" si="0"/>
        <v>15</v>
      </c>
      <c r="B18" s="54" t="s">
        <v>86</v>
      </c>
      <c r="C18" s="51" t="s">
        <v>80</v>
      </c>
      <c r="D18" s="52" t="s">
        <v>81</v>
      </c>
      <c r="E18" s="20" t="s">
        <v>83</v>
      </c>
      <c r="F18" s="37">
        <v>9780593384732</v>
      </c>
      <c r="G18" s="38">
        <v>1</v>
      </c>
      <c r="H18" s="36">
        <v>315</v>
      </c>
      <c r="I18" s="36">
        <v>315</v>
      </c>
      <c r="J18" s="15" t="s">
        <v>13</v>
      </c>
      <c r="K18" s="15" t="s">
        <v>13</v>
      </c>
      <c r="L18" s="15" t="s">
        <v>13</v>
      </c>
      <c r="M18" s="18"/>
      <c r="N18" s="16"/>
    </row>
    <row r="19" spans="1:14" s="17" customFormat="1" ht="30">
      <c r="A19" s="33">
        <f t="shared" si="0"/>
        <v>16</v>
      </c>
      <c r="B19" s="54" t="s">
        <v>91</v>
      </c>
      <c r="C19" s="51" t="s">
        <v>80</v>
      </c>
      <c r="D19" s="52" t="s">
        <v>81</v>
      </c>
      <c r="E19" s="18" t="s">
        <v>14</v>
      </c>
      <c r="F19" s="39">
        <v>9780593097045</v>
      </c>
      <c r="G19" s="40">
        <v>1</v>
      </c>
      <c r="H19" s="38">
        <v>455</v>
      </c>
      <c r="I19" s="38">
        <v>455</v>
      </c>
      <c r="J19" s="15" t="s">
        <v>13</v>
      </c>
      <c r="K19" s="15" t="s">
        <v>13</v>
      </c>
      <c r="L19" s="15" t="s">
        <v>13</v>
      </c>
      <c r="M19" s="18"/>
      <c r="N19" s="16"/>
    </row>
    <row r="20" spans="1:14" s="17" customFormat="1" ht="19.5">
      <c r="A20" s="33">
        <f>ROW(A17)</f>
        <v>17</v>
      </c>
      <c r="B20" s="54" t="s">
        <v>87</v>
      </c>
      <c r="C20" s="51" t="s">
        <v>88</v>
      </c>
      <c r="D20" s="55" t="s">
        <v>89</v>
      </c>
      <c r="E20" s="26" t="s">
        <v>90</v>
      </c>
      <c r="F20" s="39">
        <v>9780008555450</v>
      </c>
      <c r="G20" s="40">
        <v>1</v>
      </c>
      <c r="H20" s="38">
        <v>934</v>
      </c>
      <c r="I20" s="38">
        <v>934</v>
      </c>
      <c r="J20" s="15" t="s">
        <v>13</v>
      </c>
      <c r="K20" s="15" t="s">
        <v>13</v>
      </c>
      <c r="L20" s="15" t="s">
        <v>13</v>
      </c>
      <c r="M20" s="18"/>
      <c r="N20" s="22"/>
    </row>
    <row r="21" spans="1:14" s="17" customFormat="1" ht="33">
      <c r="A21" s="33">
        <f t="shared" si="0"/>
        <v>18</v>
      </c>
      <c r="B21" s="56" t="s">
        <v>92</v>
      </c>
      <c r="C21" s="31" t="s">
        <v>93</v>
      </c>
      <c r="D21" s="57" t="s">
        <v>94</v>
      </c>
      <c r="E21" s="26" t="s">
        <v>95</v>
      </c>
      <c r="F21" s="70">
        <v>4710415385390</v>
      </c>
      <c r="G21" s="40">
        <v>1</v>
      </c>
      <c r="H21" s="38">
        <v>9820</v>
      </c>
      <c r="I21" s="38">
        <v>9820</v>
      </c>
      <c r="J21" s="25" t="s">
        <v>56</v>
      </c>
      <c r="K21" s="15" t="s">
        <v>13</v>
      </c>
      <c r="L21" s="15" t="s">
        <v>13</v>
      </c>
      <c r="M21" s="18"/>
      <c r="N21" s="16"/>
    </row>
    <row r="22" spans="1:14" s="17" customFormat="1" ht="49.5">
      <c r="A22" s="33">
        <f t="shared" si="0"/>
        <v>19</v>
      </c>
      <c r="B22" s="56" t="s">
        <v>119</v>
      </c>
      <c r="C22" s="31" t="s">
        <v>120</v>
      </c>
      <c r="D22" s="57" t="s">
        <v>121</v>
      </c>
      <c r="E22" s="26" t="s">
        <v>95</v>
      </c>
      <c r="F22" s="27">
        <v>4710405006632</v>
      </c>
      <c r="G22" s="40">
        <v>1</v>
      </c>
      <c r="H22" s="38">
        <v>2160</v>
      </c>
      <c r="I22" s="38">
        <v>2160</v>
      </c>
      <c r="J22" s="25" t="s">
        <v>56</v>
      </c>
      <c r="K22" s="15" t="s">
        <v>13</v>
      </c>
      <c r="L22" s="15" t="s">
        <v>13</v>
      </c>
      <c r="M22" s="18"/>
      <c r="N22" s="16"/>
    </row>
    <row r="23" spans="1:14" s="17" customFormat="1" ht="33">
      <c r="A23" s="33">
        <f t="shared" si="0"/>
        <v>20</v>
      </c>
      <c r="B23" s="56" t="s">
        <v>217</v>
      </c>
      <c r="C23" s="31" t="s">
        <v>218</v>
      </c>
      <c r="D23" s="57" t="s">
        <v>219</v>
      </c>
      <c r="E23" s="26" t="s">
        <v>95</v>
      </c>
      <c r="F23" s="27">
        <v>9786269566259</v>
      </c>
      <c r="G23" s="40">
        <v>1</v>
      </c>
      <c r="H23" s="38">
        <v>640</v>
      </c>
      <c r="I23" s="38">
        <v>640</v>
      </c>
      <c r="J23" s="25" t="s">
        <v>56</v>
      </c>
      <c r="K23" s="15" t="s">
        <v>13</v>
      </c>
      <c r="L23" s="15" t="s">
        <v>13</v>
      </c>
      <c r="M23" s="18"/>
      <c r="N23" s="16"/>
    </row>
    <row r="24" spans="1:14" s="17" customFormat="1" ht="33">
      <c r="A24" s="33">
        <f t="shared" si="0"/>
        <v>21</v>
      </c>
      <c r="B24" s="56" t="s">
        <v>220</v>
      </c>
      <c r="C24" s="31" t="s">
        <v>218</v>
      </c>
      <c r="D24" s="57" t="s">
        <v>219</v>
      </c>
      <c r="E24" s="26" t="s">
        <v>95</v>
      </c>
      <c r="F24" s="27">
        <v>9786269610402</v>
      </c>
      <c r="G24" s="40">
        <v>1</v>
      </c>
      <c r="H24" s="38">
        <v>640</v>
      </c>
      <c r="I24" s="38">
        <v>640</v>
      </c>
      <c r="J24" s="25" t="s">
        <v>56</v>
      </c>
      <c r="K24" s="15" t="s">
        <v>13</v>
      </c>
      <c r="L24" s="15" t="s">
        <v>13</v>
      </c>
      <c r="M24" s="18"/>
      <c r="N24" s="16"/>
    </row>
    <row r="25" spans="1:14" s="17" customFormat="1" ht="66">
      <c r="A25" s="33">
        <f t="shared" si="0"/>
        <v>22</v>
      </c>
      <c r="B25" s="56" t="s">
        <v>222</v>
      </c>
      <c r="C25" s="31" t="s">
        <v>218</v>
      </c>
      <c r="D25" s="57" t="s">
        <v>219</v>
      </c>
      <c r="E25" s="26" t="s">
        <v>95</v>
      </c>
      <c r="F25" s="27">
        <v>9786267174043</v>
      </c>
      <c r="G25" s="40">
        <v>1</v>
      </c>
      <c r="H25" s="38">
        <v>640</v>
      </c>
      <c r="I25" s="38">
        <v>640</v>
      </c>
      <c r="J25" s="25" t="s">
        <v>56</v>
      </c>
      <c r="K25" s="15" t="s">
        <v>13</v>
      </c>
      <c r="L25" s="15" t="s">
        <v>13</v>
      </c>
      <c r="M25" s="18"/>
      <c r="N25" s="16"/>
    </row>
    <row r="26" spans="1:14" s="17" customFormat="1" ht="66">
      <c r="A26" s="33">
        <f t="shared" si="0"/>
        <v>23</v>
      </c>
      <c r="B26" s="56" t="s">
        <v>221</v>
      </c>
      <c r="C26" s="31" t="s">
        <v>218</v>
      </c>
      <c r="D26" s="57" t="s">
        <v>219</v>
      </c>
      <c r="E26" s="26" t="s">
        <v>95</v>
      </c>
      <c r="F26" s="27">
        <v>9786267174159</v>
      </c>
      <c r="G26" s="40">
        <v>1</v>
      </c>
      <c r="H26" s="38">
        <v>640</v>
      </c>
      <c r="I26" s="38">
        <v>640</v>
      </c>
      <c r="J26" s="25" t="s">
        <v>56</v>
      </c>
      <c r="K26" s="15" t="s">
        <v>13</v>
      </c>
      <c r="L26" s="15" t="s">
        <v>13</v>
      </c>
      <c r="M26" s="18"/>
      <c r="N26" s="16"/>
    </row>
    <row r="27" spans="1:14" s="17" customFormat="1" ht="33">
      <c r="A27" s="33">
        <f t="shared" si="0"/>
        <v>24</v>
      </c>
      <c r="B27" s="56" t="s">
        <v>122</v>
      </c>
      <c r="C27" s="31" t="s">
        <v>123</v>
      </c>
      <c r="D27" s="57" t="s">
        <v>124</v>
      </c>
      <c r="E27" s="26" t="s">
        <v>95</v>
      </c>
      <c r="F27" s="70">
        <v>4711132388343</v>
      </c>
      <c r="G27" s="40">
        <v>1</v>
      </c>
      <c r="H27" s="38">
        <v>1260</v>
      </c>
      <c r="I27" s="38">
        <v>1260</v>
      </c>
      <c r="J27" s="25" t="s">
        <v>56</v>
      </c>
      <c r="K27" s="15" t="s">
        <v>13</v>
      </c>
      <c r="L27" s="15" t="s">
        <v>13</v>
      </c>
      <c r="M27" s="18"/>
      <c r="N27" s="16"/>
    </row>
    <row r="28" spans="1:14" s="17" customFormat="1" ht="18">
      <c r="A28" s="33">
        <f t="shared" si="0"/>
        <v>25</v>
      </c>
      <c r="B28" s="56" t="s">
        <v>230</v>
      </c>
      <c r="C28" s="31" t="s">
        <v>231</v>
      </c>
      <c r="D28" s="57" t="s">
        <v>225</v>
      </c>
      <c r="E28" s="26" t="s">
        <v>95</v>
      </c>
      <c r="F28" s="70">
        <v>4713510949580</v>
      </c>
      <c r="G28" s="40">
        <v>1</v>
      </c>
      <c r="H28" s="38">
        <v>1500</v>
      </c>
      <c r="I28" s="38">
        <v>1500</v>
      </c>
      <c r="J28" s="25" t="s">
        <v>56</v>
      </c>
      <c r="K28" s="15" t="s">
        <v>13</v>
      </c>
      <c r="L28" s="15" t="s">
        <v>13</v>
      </c>
      <c r="M28" s="18"/>
      <c r="N28" s="16"/>
    </row>
    <row r="29" spans="1:14" s="17" customFormat="1" ht="18">
      <c r="A29" s="33">
        <f t="shared" si="0"/>
        <v>26</v>
      </c>
      <c r="B29" s="56" t="s">
        <v>232</v>
      </c>
      <c r="C29" s="31" t="s">
        <v>233</v>
      </c>
      <c r="D29" s="57" t="s">
        <v>234</v>
      </c>
      <c r="E29" s="26" t="s">
        <v>95</v>
      </c>
      <c r="F29" s="27">
        <v>4710405006410</v>
      </c>
      <c r="G29" s="40">
        <v>1</v>
      </c>
      <c r="H29" s="38">
        <v>920</v>
      </c>
      <c r="I29" s="38">
        <v>920</v>
      </c>
      <c r="J29" s="25" t="s">
        <v>56</v>
      </c>
      <c r="K29" s="15" t="s">
        <v>13</v>
      </c>
      <c r="L29" s="15" t="s">
        <v>13</v>
      </c>
      <c r="M29" s="18"/>
      <c r="N29" s="16"/>
    </row>
    <row r="30" spans="1:14" s="17" customFormat="1" ht="33">
      <c r="A30" s="33">
        <f t="shared" si="0"/>
        <v>27</v>
      </c>
      <c r="B30" s="56" t="s">
        <v>240</v>
      </c>
      <c r="C30" s="31" t="s">
        <v>241</v>
      </c>
      <c r="D30" s="57" t="s">
        <v>174</v>
      </c>
      <c r="E30" s="26" t="s">
        <v>95</v>
      </c>
      <c r="F30" s="70">
        <v>4717211029503</v>
      </c>
      <c r="G30" s="40">
        <v>1</v>
      </c>
      <c r="H30" s="38">
        <v>1600</v>
      </c>
      <c r="I30" s="38">
        <v>1600</v>
      </c>
      <c r="J30" s="25" t="s">
        <v>56</v>
      </c>
      <c r="K30" s="15" t="s">
        <v>13</v>
      </c>
      <c r="L30" s="15" t="s">
        <v>13</v>
      </c>
      <c r="M30" s="18"/>
      <c r="N30" s="16"/>
    </row>
    <row r="31" spans="1:14" s="17" customFormat="1" ht="82.5">
      <c r="A31" s="33">
        <f t="shared" si="0"/>
        <v>28</v>
      </c>
      <c r="B31" s="56" t="s">
        <v>229</v>
      </c>
      <c r="C31" s="31" t="s">
        <v>236</v>
      </c>
      <c r="D31" s="57" t="s">
        <v>174</v>
      </c>
      <c r="E31" s="26" t="s">
        <v>95</v>
      </c>
      <c r="F31" s="70">
        <v>4717211033029</v>
      </c>
      <c r="G31" s="40">
        <v>1</v>
      </c>
      <c r="H31" s="38">
        <v>800</v>
      </c>
      <c r="I31" s="38">
        <v>800</v>
      </c>
      <c r="J31" s="25" t="s">
        <v>56</v>
      </c>
      <c r="K31" s="15" t="s">
        <v>237</v>
      </c>
      <c r="L31" s="15" t="s">
        <v>13</v>
      </c>
      <c r="M31" s="18"/>
      <c r="N31" s="16"/>
    </row>
    <row r="32" spans="1:14" s="17" customFormat="1" ht="66">
      <c r="A32" s="33">
        <f t="shared" si="0"/>
        <v>29</v>
      </c>
      <c r="B32" s="28" t="s">
        <v>235</v>
      </c>
      <c r="C32" s="30" t="s">
        <v>238</v>
      </c>
      <c r="D32" s="1" t="s">
        <v>136</v>
      </c>
      <c r="E32" s="29" t="s">
        <v>148</v>
      </c>
      <c r="F32" s="71">
        <v>4717211021606</v>
      </c>
      <c r="G32" s="38">
        <v>1</v>
      </c>
      <c r="H32" s="38">
        <v>1750</v>
      </c>
      <c r="I32" s="38">
        <v>1750</v>
      </c>
      <c r="J32" s="15" t="s">
        <v>13</v>
      </c>
      <c r="K32" s="15" t="s">
        <v>13</v>
      </c>
      <c r="L32" s="15" t="s">
        <v>13</v>
      </c>
      <c r="M32" s="18"/>
      <c r="N32" s="16"/>
    </row>
    <row r="33" spans="1:14" s="17" customFormat="1" ht="49.5">
      <c r="A33" s="33">
        <f t="shared" si="0"/>
        <v>30</v>
      </c>
      <c r="B33" s="56" t="s">
        <v>96</v>
      </c>
      <c r="C33" s="31" t="s">
        <v>97</v>
      </c>
      <c r="D33" s="57" t="s">
        <v>98</v>
      </c>
      <c r="E33" s="26" t="s">
        <v>95</v>
      </c>
      <c r="F33" s="27">
        <v>9789861785172</v>
      </c>
      <c r="G33" s="40">
        <v>1</v>
      </c>
      <c r="H33" s="38">
        <v>169</v>
      </c>
      <c r="I33" s="38">
        <v>169</v>
      </c>
      <c r="J33" s="15" t="s">
        <v>13</v>
      </c>
      <c r="K33" s="15" t="s">
        <v>13</v>
      </c>
      <c r="L33" s="15" t="s">
        <v>13</v>
      </c>
      <c r="M33" s="18"/>
      <c r="N33" s="16"/>
    </row>
    <row r="34" spans="1:14" s="17" customFormat="1" ht="33">
      <c r="A34" s="33">
        <f t="shared" si="0"/>
        <v>31</v>
      </c>
      <c r="B34" s="56" t="s">
        <v>99</v>
      </c>
      <c r="C34" s="31" t="s">
        <v>97</v>
      </c>
      <c r="D34" s="57" t="s">
        <v>98</v>
      </c>
      <c r="E34" s="26" t="s">
        <v>95</v>
      </c>
      <c r="F34" s="27">
        <v>9789861784748</v>
      </c>
      <c r="G34" s="40">
        <v>1</v>
      </c>
      <c r="H34" s="38">
        <v>169</v>
      </c>
      <c r="I34" s="38">
        <v>169</v>
      </c>
      <c r="J34" s="15" t="s">
        <v>13</v>
      </c>
      <c r="K34" s="15" t="s">
        <v>13</v>
      </c>
      <c r="L34" s="15" t="s">
        <v>13</v>
      </c>
      <c r="M34" s="18"/>
      <c r="N34" s="22"/>
    </row>
    <row r="35" spans="1:14" s="17" customFormat="1" ht="33">
      <c r="A35" s="33">
        <f t="shared" si="0"/>
        <v>32</v>
      </c>
      <c r="B35" s="32" t="s">
        <v>100</v>
      </c>
      <c r="C35" s="31" t="s">
        <v>97</v>
      </c>
      <c r="D35" s="57" t="s">
        <v>98</v>
      </c>
      <c r="E35" s="26" t="s">
        <v>95</v>
      </c>
      <c r="F35" s="27">
        <v>9789861784793</v>
      </c>
      <c r="G35" s="40">
        <v>1</v>
      </c>
      <c r="H35" s="38">
        <v>169</v>
      </c>
      <c r="I35" s="38">
        <v>169</v>
      </c>
      <c r="J35" s="15" t="s">
        <v>13</v>
      </c>
      <c r="K35" s="15" t="s">
        <v>13</v>
      </c>
      <c r="L35" s="15" t="s">
        <v>13</v>
      </c>
      <c r="M35" s="18"/>
      <c r="N35" s="16"/>
    </row>
    <row r="36" spans="1:14" s="17" customFormat="1" ht="33">
      <c r="A36" s="33">
        <f t="shared" si="0"/>
        <v>33</v>
      </c>
      <c r="B36" s="32" t="s">
        <v>101</v>
      </c>
      <c r="C36" s="31" t="s">
        <v>97</v>
      </c>
      <c r="D36" s="57" t="s">
        <v>98</v>
      </c>
      <c r="E36" s="26" t="s">
        <v>95</v>
      </c>
      <c r="F36" s="27">
        <v>9789861785189</v>
      </c>
      <c r="G36" s="40">
        <v>1</v>
      </c>
      <c r="H36" s="38">
        <v>169</v>
      </c>
      <c r="I36" s="38">
        <v>169</v>
      </c>
      <c r="J36" s="15" t="s">
        <v>13</v>
      </c>
      <c r="K36" s="15" t="s">
        <v>13</v>
      </c>
      <c r="L36" s="15" t="s">
        <v>13</v>
      </c>
      <c r="M36" s="18"/>
      <c r="N36" s="16"/>
    </row>
    <row r="37" spans="1:14" s="17" customFormat="1" ht="49.5">
      <c r="A37" s="33">
        <f t="shared" si="0"/>
        <v>34</v>
      </c>
      <c r="B37" s="32" t="s">
        <v>102</v>
      </c>
      <c r="C37" s="31" t="s">
        <v>97</v>
      </c>
      <c r="D37" s="57" t="s">
        <v>98</v>
      </c>
      <c r="E37" s="26" t="s">
        <v>95</v>
      </c>
      <c r="F37" s="27">
        <v>9789861783611</v>
      </c>
      <c r="G37" s="40">
        <v>1</v>
      </c>
      <c r="H37" s="38">
        <v>169</v>
      </c>
      <c r="I37" s="38">
        <v>169</v>
      </c>
      <c r="J37" s="15" t="s">
        <v>13</v>
      </c>
      <c r="K37" s="15" t="s">
        <v>13</v>
      </c>
      <c r="L37" s="15" t="s">
        <v>13</v>
      </c>
      <c r="M37" s="18"/>
      <c r="N37" s="16"/>
    </row>
    <row r="38" spans="1:14" s="17" customFormat="1" ht="49.5">
      <c r="A38" s="33">
        <f t="shared" si="0"/>
        <v>35</v>
      </c>
      <c r="B38" s="32" t="s">
        <v>103</v>
      </c>
      <c r="C38" s="31" t="s">
        <v>97</v>
      </c>
      <c r="D38" s="57" t="s">
        <v>98</v>
      </c>
      <c r="E38" s="26" t="s">
        <v>95</v>
      </c>
      <c r="F38" s="27">
        <v>9789861783628</v>
      </c>
      <c r="G38" s="40">
        <v>1</v>
      </c>
      <c r="H38" s="38">
        <v>169</v>
      </c>
      <c r="I38" s="38">
        <v>169</v>
      </c>
      <c r="J38" s="15" t="s">
        <v>13</v>
      </c>
      <c r="K38" s="15" t="s">
        <v>13</v>
      </c>
      <c r="L38" s="15" t="s">
        <v>13</v>
      </c>
      <c r="M38" s="18"/>
      <c r="N38" s="16"/>
    </row>
    <row r="39" spans="1:14" s="17" customFormat="1" ht="33">
      <c r="A39" s="33">
        <f t="shared" si="0"/>
        <v>36</v>
      </c>
      <c r="B39" s="32" t="s">
        <v>104</v>
      </c>
      <c r="C39" s="31" t="s">
        <v>97</v>
      </c>
      <c r="D39" s="57" t="s">
        <v>98</v>
      </c>
      <c r="E39" s="26" t="s">
        <v>95</v>
      </c>
      <c r="F39" s="27">
        <v>9789861783673</v>
      </c>
      <c r="G39" s="40">
        <v>1</v>
      </c>
      <c r="H39" s="38">
        <v>169</v>
      </c>
      <c r="I39" s="38">
        <v>169</v>
      </c>
      <c r="J39" s="15" t="s">
        <v>13</v>
      </c>
      <c r="K39" s="15" t="s">
        <v>13</v>
      </c>
      <c r="L39" s="15" t="s">
        <v>13</v>
      </c>
      <c r="M39" s="18"/>
      <c r="N39" s="16"/>
    </row>
    <row r="40" spans="1:14" s="17" customFormat="1" ht="33">
      <c r="A40" s="33">
        <f t="shared" si="0"/>
        <v>37</v>
      </c>
      <c r="B40" s="32" t="s">
        <v>106</v>
      </c>
      <c r="C40" s="31" t="s">
        <v>97</v>
      </c>
      <c r="D40" s="57" t="s">
        <v>98</v>
      </c>
      <c r="E40" s="26" t="s">
        <v>95</v>
      </c>
      <c r="F40" s="27">
        <v>9789861783666</v>
      </c>
      <c r="G40" s="40">
        <v>1</v>
      </c>
      <c r="H40" s="38">
        <v>169</v>
      </c>
      <c r="I40" s="38">
        <v>169</v>
      </c>
      <c r="J40" s="15" t="s">
        <v>13</v>
      </c>
      <c r="K40" s="15" t="s">
        <v>13</v>
      </c>
      <c r="L40" s="15" t="s">
        <v>13</v>
      </c>
      <c r="M40" s="18"/>
      <c r="N40" s="16"/>
    </row>
    <row r="41" spans="1:14" s="17" customFormat="1" ht="33">
      <c r="A41" s="33">
        <f t="shared" si="0"/>
        <v>38</v>
      </c>
      <c r="B41" s="28" t="s">
        <v>181</v>
      </c>
      <c r="C41" s="30" t="s">
        <v>51</v>
      </c>
      <c r="D41" s="26" t="s">
        <v>168</v>
      </c>
      <c r="E41" s="29" t="s">
        <v>169</v>
      </c>
      <c r="F41" s="39">
        <v>9789865513504</v>
      </c>
      <c r="G41" s="41">
        <v>1</v>
      </c>
      <c r="H41" s="38">
        <v>350</v>
      </c>
      <c r="I41" s="38">
        <v>350</v>
      </c>
      <c r="J41" s="15" t="s">
        <v>13</v>
      </c>
      <c r="K41" s="15" t="s">
        <v>13</v>
      </c>
      <c r="L41" s="15" t="s">
        <v>13</v>
      </c>
      <c r="M41" s="18"/>
      <c r="N41" s="16"/>
    </row>
    <row r="42" spans="1:14" s="17" customFormat="1" ht="33">
      <c r="A42" s="33">
        <f t="shared" si="0"/>
        <v>39</v>
      </c>
      <c r="B42" s="58" t="s">
        <v>107</v>
      </c>
      <c r="C42" s="31" t="s">
        <v>109</v>
      </c>
      <c r="D42" s="57" t="s">
        <v>108</v>
      </c>
      <c r="E42" s="26" t="s">
        <v>95</v>
      </c>
      <c r="F42" s="27">
        <v>9789862943168</v>
      </c>
      <c r="G42" s="40">
        <v>1</v>
      </c>
      <c r="H42" s="38">
        <v>480</v>
      </c>
      <c r="I42" s="38">
        <v>480</v>
      </c>
      <c r="J42" s="18" t="s">
        <v>15</v>
      </c>
      <c r="K42" s="15" t="s">
        <v>13</v>
      </c>
      <c r="L42" s="15" t="s">
        <v>13</v>
      </c>
      <c r="M42" s="18"/>
      <c r="N42" s="16"/>
    </row>
    <row r="43" spans="1:14" s="17" customFormat="1" ht="33">
      <c r="A43" s="33">
        <f t="shared" si="0"/>
        <v>40</v>
      </c>
      <c r="B43" s="28" t="s">
        <v>47</v>
      </c>
      <c r="C43" s="30" t="s">
        <v>182</v>
      </c>
      <c r="D43" s="1" t="s">
        <v>46</v>
      </c>
      <c r="E43" s="29" t="s">
        <v>169</v>
      </c>
      <c r="F43" s="39">
        <v>9789860784121</v>
      </c>
      <c r="G43" s="38">
        <v>1</v>
      </c>
      <c r="H43" s="38">
        <v>350</v>
      </c>
      <c r="I43" s="38">
        <v>350</v>
      </c>
      <c r="J43" s="18" t="s">
        <v>15</v>
      </c>
      <c r="K43" s="15" t="s">
        <v>13</v>
      </c>
      <c r="L43" s="15" t="s">
        <v>13</v>
      </c>
      <c r="M43" s="18"/>
      <c r="N43" s="16"/>
    </row>
    <row r="44" spans="1:14" s="17" customFormat="1" ht="33">
      <c r="A44" s="33">
        <f t="shared" si="0"/>
        <v>41</v>
      </c>
      <c r="B44" s="28" t="s">
        <v>48</v>
      </c>
      <c r="C44" s="30" t="s">
        <v>183</v>
      </c>
      <c r="D44" s="1" t="s">
        <v>46</v>
      </c>
      <c r="E44" s="29" t="s">
        <v>169</v>
      </c>
      <c r="F44" s="39">
        <v>9786267069011</v>
      </c>
      <c r="G44" s="38">
        <v>1</v>
      </c>
      <c r="H44" s="38">
        <v>350</v>
      </c>
      <c r="I44" s="38">
        <v>350</v>
      </c>
      <c r="J44" s="18" t="s">
        <v>16</v>
      </c>
      <c r="K44" s="25" t="s">
        <v>56</v>
      </c>
      <c r="L44" s="15" t="s">
        <v>13</v>
      </c>
      <c r="M44" s="23">
        <f>SUM(I4:I44)</f>
        <v>34327</v>
      </c>
      <c r="N44" s="24">
        <v>0.1232</v>
      </c>
    </row>
    <row r="45" spans="1:14" s="17" customFormat="1" ht="33">
      <c r="A45" s="33">
        <f t="shared" si="0"/>
        <v>42</v>
      </c>
      <c r="B45" s="28" t="s">
        <v>49</v>
      </c>
      <c r="C45" s="30" t="s">
        <v>184</v>
      </c>
      <c r="D45" s="1" t="s">
        <v>50</v>
      </c>
      <c r="E45" s="29" t="s">
        <v>169</v>
      </c>
      <c r="F45" s="39">
        <v>9789869953283</v>
      </c>
      <c r="G45" s="38">
        <v>1</v>
      </c>
      <c r="H45" s="38">
        <v>360</v>
      </c>
      <c r="I45" s="38">
        <v>360</v>
      </c>
      <c r="J45" s="15" t="s">
        <v>13</v>
      </c>
      <c r="K45" s="15" t="s">
        <v>13</v>
      </c>
      <c r="L45" s="15" t="s">
        <v>13</v>
      </c>
      <c r="M45" s="18"/>
      <c r="N45" s="16"/>
    </row>
    <row r="46" spans="1:14" s="17" customFormat="1" ht="18">
      <c r="A46" s="33">
        <f t="shared" si="0"/>
        <v>43</v>
      </c>
      <c r="B46" s="28" t="s">
        <v>257</v>
      </c>
      <c r="C46" s="30" t="s">
        <v>258</v>
      </c>
      <c r="D46" s="1" t="s">
        <v>259</v>
      </c>
      <c r="E46" s="29" t="s">
        <v>169</v>
      </c>
      <c r="F46" s="39">
        <v>9789865256883</v>
      </c>
      <c r="G46" s="38">
        <v>1</v>
      </c>
      <c r="H46" s="38">
        <v>480</v>
      </c>
      <c r="I46" s="38">
        <v>480</v>
      </c>
      <c r="J46" s="15" t="s">
        <v>13</v>
      </c>
      <c r="K46" s="15" t="s">
        <v>13</v>
      </c>
      <c r="L46" s="15" t="s">
        <v>13</v>
      </c>
      <c r="M46" s="18"/>
      <c r="N46" s="16"/>
    </row>
    <row r="47" spans="1:14" s="17" customFormat="1" ht="33">
      <c r="A47" s="33">
        <f t="shared" si="0"/>
        <v>44</v>
      </c>
      <c r="B47" s="28" t="s">
        <v>134</v>
      </c>
      <c r="C47" s="30" t="s">
        <v>135</v>
      </c>
      <c r="D47" s="1" t="s">
        <v>136</v>
      </c>
      <c r="E47" s="29" t="s">
        <v>169</v>
      </c>
      <c r="F47" s="39">
        <v>9786263053595</v>
      </c>
      <c r="G47" s="38">
        <v>1</v>
      </c>
      <c r="H47" s="38">
        <v>340</v>
      </c>
      <c r="I47" s="38">
        <v>340</v>
      </c>
      <c r="J47" s="15" t="s">
        <v>13</v>
      </c>
      <c r="K47" s="15" t="s">
        <v>13</v>
      </c>
      <c r="L47" s="15" t="s">
        <v>13</v>
      </c>
      <c r="M47" s="18"/>
      <c r="N47" s="16"/>
    </row>
    <row r="48" spans="1:14" s="17" customFormat="1" ht="33">
      <c r="A48" s="33">
        <f t="shared" si="0"/>
        <v>45</v>
      </c>
      <c r="B48" s="28" t="s">
        <v>137</v>
      </c>
      <c r="C48" s="30" t="s">
        <v>135</v>
      </c>
      <c r="D48" s="1" t="s">
        <v>136</v>
      </c>
      <c r="E48" s="29" t="s">
        <v>169</v>
      </c>
      <c r="F48" s="39">
        <v>9786263051973</v>
      </c>
      <c r="G48" s="38">
        <v>1</v>
      </c>
      <c r="H48" s="38">
        <v>340</v>
      </c>
      <c r="I48" s="38">
        <v>340</v>
      </c>
      <c r="J48" s="15" t="s">
        <v>13</v>
      </c>
      <c r="K48" s="15" t="s">
        <v>13</v>
      </c>
      <c r="L48" s="15" t="s">
        <v>13</v>
      </c>
      <c r="M48" s="18"/>
      <c r="N48" s="16"/>
    </row>
    <row r="49" spans="1:14" s="17" customFormat="1" ht="18">
      <c r="A49" s="33">
        <f t="shared" si="0"/>
        <v>46</v>
      </c>
      <c r="B49" s="28" t="s">
        <v>249</v>
      </c>
      <c r="C49" s="59" t="s">
        <v>250</v>
      </c>
      <c r="D49" s="1" t="s">
        <v>251</v>
      </c>
      <c r="E49" s="29" t="s">
        <v>169</v>
      </c>
      <c r="F49" s="39">
        <v>9789862745960</v>
      </c>
      <c r="G49" s="38">
        <v>1</v>
      </c>
      <c r="H49" s="38">
        <v>380</v>
      </c>
      <c r="I49" s="38">
        <v>380</v>
      </c>
      <c r="J49" s="15" t="s">
        <v>13</v>
      </c>
      <c r="K49" s="15" t="s">
        <v>13</v>
      </c>
      <c r="L49" s="15" t="s">
        <v>13</v>
      </c>
      <c r="M49" s="18"/>
      <c r="N49" s="16"/>
    </row>
    <row r="50" spans="1:14" s="17" customFormat="1" ht="33">
      <c r="A50" s="33">
        <f t="shared" si="0"/>
        <v>47</v>
      </c>
      <c r="B50" s="28" t="s">
        <v>252</v>
      </c>
      <c r="C50" s="30" t="s">
        <v>253</v>
      </c>
      <c r="D50" s="1" t="s">
        <v>248</v>
      </c>
      <c r="E50" s="29" t="s">
        <v>169</v>
      </c>
      <c r="F50" s="39">
        <v>9786267000823</v>
      </c>
      <c r="G50" s="38">
        <v>1</v>
      </c>
      <c r="H50" s="38">
        <v>399</v>
      </c>
      <c r="I50" s="38">
        <v>399</v>
      </c>
      <c r="J50" s="18" t="s">
        <v>15</v>
      </c>
      <c r="K50" s="15" t="s">
        <v>13</v>
      </c>
      <c r="L50" s="15" t="s">
        <v>13</v>
      </c>
      <c r="M50" s="18"/>
      <c r="N50" s="16"/>
    </row>
    <row r="51" spans="1:14" s="17" customFormat="1" ht="18">
      <c r="A51" s="33">
        <f t="shared" si="0"/>
        <v>48</v>
      </c>
      <c r="B51" s="28" t="s">
        <v>254</v>
      </c>
      <c r="C51" s="30" t="s">
        <v>255</v>
      </c>
      <c r="D51" s="1" t="s">
        <v>248</v>
      </c>
      <c r="E51" s="29" t="s">
        <v>169</v>
      </c>
      <c r="F51" s="39">
        <v>9786267000656</v>
      </c>
      <c r="G51" s="38">
        <v>1</v>
      </c>
      <c r="H51" s="38">
        <v>320</v>
      </c>
      <c r="I51" s="38">
        <v>320</v>
      </c>
      <c r="J51" s="18" t="s">
        <v>15</v>
      </c>
      <c r="K51" s="15" t="s">
        <v>13</v>
      </c>
      <c r="L51" s="15" t="s">
        <v>13</v>
      </c>
      <c r="M51" s="18"/>
      <c r="N51" s="16"/>
    </row>
    <row r="52" spans="1:14" s="17" customFormat="1" ht="49.5">
      <c r="A52" s="33">
        <f t="shared" si="0"/>
        <v>49</v>
      </c>
      <c r="B52" s="28" t="s">
        <v>125</v>
      </c>
      <c r="C52" s="30" t="s">
        <v>126</v>
      </c>
      <c r="D52" s="1" t="s">
        <v>112</v>
      </c>
      <c r="E52" s="29" t="s">
        <v>169</v>
      </c>
      <c r="F52" s="39">
        <v>9789571375762</v>
      </c>
      <c r="G52" s="38">
        <v>1</v>
      </c>
      <c r="H52" s="38">
        <v>360</v>
      </c>
      <c r="I52" s="38">
        <v>360</v>
      </c>
      <c r="J52" s="18" t="s">
        <v>15</v>
      </c>
      <c r="K52" s="15" t="s">
        <v>13</v>
      </c>
      <c r="L52" s="15" t="s">
        <v>13</v>
      </c>
      <c r="M52" s="18"/>
      <c r="N52" s="16"/>
    </row>
    <row r="53" spans="1:14" s="17" customFormat="1" ht="33">
      <c r="A53" s="33">
        <f t="shared" si="0"/>
        <v>50</v>
      </c>
      <c r="B53" s="28" t="s">
        <v>127</v>
      </c>
      <c r="C53" s="30" t="s">
        <v>126</v>
      </c>
      <c r="D53" s="1" t="s">
        <v>112</v>
      </c>
      <c r="E53" s="29" t="s">
        <v>169</v>
      </c>
      <c r="F53" s="39">
        <v>9789571398082</v>
      </c>
      <c r="G53" s="38">
        <v>1</v>
      </c>
      <c r="H53" s="38">
        <v>380</v>
      </c>
      <c r="I53" s="38">
        <v>380</v>
      </c>
      <c r="J53" s="18" t="s">
        <v>15</v>
      </c>
      <c r="K53" s="15" t="s">
        <v>13</v>
      </c>
      <c r="L53" s="15" t="s">
        <v>13</v>
      </c>
      <c r="M53" s="18"/>
      <c r="N53" s="16"/>
    </row>
    <row r="54" spans="1:14" s="17" customFormat="1" ht="18">
      <c r="A54" s="33">
        <f t="shared" si="0"/>
        <v>51</v>
      </c>
      <c r="B54" s="48" t="s">
        <v>244</v>
      </c>
      <c r="C54" s="49" t="s">
        <v>256</v>
      </c>
      <c r="D54" s="1" t="s">
        <v>245</v>
      </c>
      <c r="E54" s="29" t="s">
        <v>169</v>
      </c>
      <c r="F54" s="39">
        <v>9789571468518</v>
      </c>
      <c r="G54" s="38">
        <v>1</v>
      </c>
      <c r="H54" s="38">
        <v>350</v>
      </c>
      <c r="I54" s="38">
        <v>350</v>
      </c>
      <c r="J54" s="18" t="s">
        <v>15</v>
      </c>
      <c r="K54" s="15" t="s">
        <v>13</v>
      </c>
      <c r="L54" s="15" t="s">
        <v>13</v>
      </c>
      <c r="M54" s="18"/>
      <c r="N54" s="16"/>
    </row>
    <row r="55" spans="1:14" s="17" customFormat="1" ht="18">
      <c r="A55" s="33">
        <f t="shared" si="0"/>
        <v>52</v>
      </c>
      <c r="B55" s="48" t="s">
        <v>242</v>
      </c>
      <c r="C55" s="49" t="s">
        <v>243</v>
      </c>
      <c r="D55" s="1" t="s">
        <v>245</v>
      </c>
      <c r="E55" s="29" t="s">
        <v>169</v>
      </c>
      <c r="F55" s="39">
        <v>9789571468136</v>
      </c>
      <c r="G55" s="38">
        <v>1</v>
      </c>
      <c r="H55" s="38">
        <v>350</v>
      </c>
      <c r="I55" s="38">
        <v>350</v>
      </c>
      <c r="J55" s="18" t="s">
        <v>15</v>
      </c>
      <c r="K55" s="15" t="s">
        <v>13</v>
      </c>
      <c r="L55" s="15" t="s">
        <v>13</v>
      </c>
      <c r="M55" s="18"/>
      <c r="N55" s="16"/>
    </row>
    <row r="56" spans="1:14" s="17" customFormat="1" ht="18">
      <c r="A56" s="33">
        <f t="shared" si="0"/>
        <v>53</v>
      </c>
      <c r="B56" s="28" t="s">
        <v>39</v>
      </c>
      <c r="C56" s="30" t="s">
        <v>55</v>
      </c>
      <c r="D56" s="26" t="s">
        <v>171</v>
      </c>
      <c r="E56" s="29" t="s">
        <v>169</v>
      </c>
      <c r="F56" s="39">
        <v>9789868375208</v>
      </c>
      <c r="G56" s="41">
        <v>1</v>
      </c>
      <c r="H56" s="38">
        <v>210</v>
      </c>
      <c r="I56" s="38">
        <v>210</v>
      </c>
      <c r="J56" s="18" t="s">
        <v>15</v>
      </c>
      <c r="K56" s="15" t="s">
        <v>13</v>
      </c>
      <c r="L56" s="15" t="s">
        <v>13</v>
      </c>
      <c r="M56" s="18"/>
      <c r="N56" s="16"/>
    </row>
    <row r="57" spans="1:14" s="17" customFormat="1" ht="18">
      <c r="A57" s="33">
        <f t="shared" si="0"/>
        <v>54</v>
      </c>
      <c r="B57" s="28" t="s">
        <v>40</v>
      </c>
      <c r="C57" s="30" t="s">
        <v>41</v>
      </c>
      <c r="D57" s="26" t="s">
        <v>172</v>
      </c>
      <c r="E57" s="29" t="s">
        <v>169</v>
      </c>
      <c r="F57" s="39">
        <v>9789865503918</v>
      </c>
      <c r="G57" s="41">
        <v>1</v>
      </c>
      <c r="H57" s="38">
        <v>320</v>
      </c>
      <c r="I57" s="38">
        <v>320</v>
      </c>
      <c r="J57" s="18" t="s">
        <v>15</v>
      </c>
      <c r="K57" s="15" t="s">
        <v>13</v>
      </c>
      <c r="L57" s="15" t="s">
        <v>13</v>
      </c>
      <c r="M57" s="18"/>
      <c r="N57" s="16"/>
    </row>
    <row r="58" spans="1:14" s="17" customFormat="1" ht="33">
      <c r="A58" s="33">
        <f t="shared" si="0"/>
        <v>55</v>
      </c>
      <c r="B58" s="28" t="s">
        <v>28</v>
      </c>
      <c r="C58" s="30" t="s">
        <v>190</v>
      </c>
      <c r="D58" s="1" t="s">
        <v>173</v>
      </c>
      <c r="E58" s="29" t="s">
        <v>169</v>
      </c>
      <c r="F58" s="39">
        <v>9789864491391</v>
      </c>
      <c r="G58" s="38">
        <v>1</v>
      </c>
      <c r="H58" s="38">
        <v>300</v>
      </c>
      <c r="I58" s="38">
        <v>300</v>
      </c>
      <c r="J58" s="18" t="s">
        <v>15</v>
      </c>
      <c r="K58" s="15" t="s">
        <v>13</v>
      </c>
      <c r="L58" s="15" t="s">
        <v>13</v>
      </c>
      <c r="M58" s="18"/>
      <c r="N58" s="16"/>
    </row>
    <row r="59" spans="1:14" s="17" customFormat="1" ht="49.5">
      <c r="A59" s="33">
        <f t="shared" si="0"/>
        <v>56</v>
      </c>
      <c r="B59" s="28" t="s">
        <v>45</v>
      </c>
      <c r="C59" s="30" t="s">
        <v>191</v>
      </c>
      <c r="D59" s="1" t="s">
        <v>46</v>
      </c>
      <c r="E59" s="29" t="s">
        <v>169</v>
      </c>
      <c r="F59" s="39">
        <v>9789578423770</v>
      </c>
      <c r="G59" s="38">
        <v>1</v>
      </c>
      <c r="H59" s="38">
        <v>320</v>
      </c>
      <c r="I59" s="38">
        <v>320</v>
      </c>
      <c r="J59" s="18" t="s">
        <v>15</v>
      </c>
      <c r="K59" s="15" t="s">
        <v>13</v>
      </c>
      <c r="L59" s="15" t="s">
        <v>13</v>
      </c>
      <c r="M59" s="18"/>
      <c r="N59" s="16"/>
    </row>
    <row r="60" spans="1:14" s="17" customFormat="1" ht="18">
      <c r="A60" s="33">
        <f t="shared" si="0"/>
        <v>57</v>
      </c>
      <c r="B60" s="28" t="s">
        <v>30</v>
      </c>
      <c r="C60" s="30" t="s">
        <v>192</v>
      </c>
      <c r="D60" s="1" t="s">
        <v>174</v>
      </c>
      <c r="E60" s="29" t="s">
        <v>169</v>
      </c>
      <c r="F60" s="39">
        <v>9786263050341</v>
      </c>
      <c r="G60" s="38">
        <v>1</v>
      </c>
      <c r="H60" s="38">
        <v>320</v>
      </c>
      <c r="I60" s="38">
        <v>320</v>
      </c>
      <c r="J60" s="15" t="s">
        <v>13</v>
      </c>
      <c r="K60" s="15" t="s">
        <v>13</v>
      </c>
      <c r="L60" s="15" t="s">
        <v>13</v>
      </c>
      <c r="M60" s="18"/>
      <c r="N60" s="16"/>
    </row>
    <row r="61" spans="1:14" s="17" customFormat="1" ht="33">
      <c r="A61" s="33">
        <f t="shared" si="0"/>
        <v>58</v>
      </c>
      <c r="B61" s="28" t="s">
        <v>34</v>
      </c>
      <c r="C61" s="30" t="s">
        <v>41</v>
      </c>
      <c r="D61" s="26" t="s">
        <v>172</v>
      </c>
      <c r="E61" s="29" t="s">
        <v>169</v>
      </c>
      <c r="F61" s="39">
        <v>9789865863838</v>
      </c>
      <c r="G61" s="41">
        <v>1</v>
      </c>
      <c r="H61" s="38">
        <v>290</v>
      </c>
      <c r="I61" s="38">
        <v>290</v>
      </c>
      <c r="J61" s="15" t="s">
        <v>13</v>
      </c>
      <c r="K61" s="15" t="s">
        <v>13</v>
      </c>
      <c r="L61" s="15" t="s">
        <v>13</v>
      </c>
      <c r="M61" s="18"/>
      <c r="N61" s="16"/>
    </row>
    <row r="62" spans="1:14" s="17" customFormat="1" ht="18">
      <c r="A62" s="33">
        <f t="shared" si="0"/>
        <v>59</v>
      </c>
      <c r="B62" s="28" t="s">
        <v>193</v>
      </c>
      <c r="C62" s="30" t="s">
        <v>194</v>
      </c>
      <c r="D62" s="1" t="s">
        <v>168</v>
      </c>
      <c r="E62" s="29" t="s">
        <v>169</v>
      </c>
      <c r="F62" s="39">
        <v>9789865513382</v>
      </c>
      <c r="G62" s="38">
        <v>1</v>
      </c>
      <c r="H62" s="38">
        <v>320</v>
      </c>
      <c r="I62" s="38">
        <v>320</v>
      </c>
      <c r="J62" s="15" t="s">
        <v>13</v>
      </c>
      <c r="K62" s="15" t="s">
        <v>13</v>
      </c>
      <c r="L62" s="15" t="s">
        <v>13</v>
      </c>
      <c r="M62" s="18"/>
      <c r="N62" s="16"/>
    </row>
    <row r="63" spans="1:14" s="17" customFormat="1" ht="33">
      <c r="A63" s="33">
        <f t="shared" si="0"/>
        <v>60</v>
      </c>
      <c r="B63" s="28" t="s">
        <v>195</v>
      </c>
      <c r="C63" s="30" t="s">
        <v>196</v>
      </c>
      <c r="D63" s="1" t="s">
        <v>168</v>
      </c>
      <c r="E63" s="29" t="s">
        <v>169</v>
      </c>
      <c r="F63" s="39">
        <v>9789865566661</v>
      </c>
      <c r="G63" s="38">
        <v>1</v>
      </c>
      <c r="H63" s="38">
        <v>320</v>
      </c>
      <c r="I63" s="38">
        <v>320</v>
      </c>
      <c r="J63" s="15" t="s">
        <v>13</v>
      </c>
      <c r="K63" s="15" t="s">
        <v>13</v>
      </c>
      <c r="L63" s="15" t="s">
        <v>13</v>
      </c>
      <c r="M63" s="18"/>
      <c r="N63" s="16"/>
    </row>
    <row r="64" spans="1:14" s="17" customFormat="1" ht="33">
      <c r="A64" s="33">
        <f t="shared" si="0"/>
        <v>61</v>
      </c>
      <c r="B64" s="28" t="s">
        <v>44</v>
      </c>
      <c r="C64" s="30" t="s">
        <v>191</v>
      </c>
      <c r="D64" s="1" t="s">
        <v>46</v>
      </c>
      <c r="E64" s="29" t="s">
        <v>169</v>
      </c>
      <c r="F64" s="39">
        <v>9789578423640</v>
      </c>
      <c r="G64" s="38">
        <v>1</v>
      </c>
      <c r="H64" s="38">
        <v>320</v>
      </c>
      <c r="I64" s="38">
        <v>320</v>
      </c>
      <c r="J64" s="15" t="s">
        <v>13</v>
      </c>
      <c r="K64" s="15" t="s">
        <v>13</v>
      </c>
      <c r="L64" s="15" t="s">
        <v>13</v>
      </c>
      <c r="M64" s="18"/>
      <c r="N64" s="16"/>
    </row>
    <row r="65" spans="1:14" s="17" customFormat="1" ht="18">
      <c r="A65" s="33">
        <f t="shared" si="0"/>
        <v>62</v>
      </c>
      <c r="B65" s="28" t="s">
        <v>37</v>
      </c>
      <c r="C65" s="30" t="s">
        <v>53</v>
      </c>
      <c r="D65" s="26" t="s">
        <v>175</v>
      </c>
      <c r="E65" s="29" t="s">
        <v>169</v>
      </c>
      <c r="F65" s="39">
        <v>9789888472192</v>
      </c>
      <c r="G65" s="41">
        <v>1</v>
      </c>
      <c r="H65" s="38">
        <v>295</v>
      </c>
      <c r="I65" s="38">
        <v>295</v>
      </c>
      <c r="J65" s="15" t="s">
        <v>13</v>
      </c>
      <c r="K65" s="15" t="s">
        <v>13</v>
      </c>
      <c r="L65" s="15" t="s">
        <v>13</v>
      </c>
      <c r="M65" s="18"/>
      <c r="N65" s="16"/>
    </row>
    <row r="66" spans="1:14" s="17" customFormat="1" ht="18">
      <c r="A66" s="33">
        <f t="shared" si="0"/>
        <v>63</v>
      </c>
      <c r="B66" s="28" t="s">
        <v>38</v>
      </c>
      <c r="C66" s="30" t="s">
        <v>54</v>
      </c>
      <c r="D66" s="26" t="s">
        <v>176</v>
      </c>
      <c r="E66" s="29" t="s">
        <v>169</v>
      </c>
      <c r="F66" s="39">
        <v>9789869873628</v>
      </c>
      <c r="G66" s="41">
        <v>1</v>
      </c>
      <c r="H66" s="38">
        <v>280</v>
      </c>
      <c r="I66" s="38">
        <v>280</v>
      </c>
      <c r="J66" s="15" t="s">
        <v>13</v>
      </c>
      <c r="K66" s="15" t="s">
        <v>13</v>
      </c>
      <c r="L66" s="15" t="s">
        <v>13</v>
      </c>
      <c r="M66" s="18"/>
      <c r="N66" s="16"/>
    </row>
    <row r="67" spans="1:14" s="17" customFormat="1" ht="49.5">
      <c r="A67" s="33">
        <f t="shared" si="0"/>
        <v>64</v>
      </c>
      <c r="B67" s="28" t="s">
        <v>197</v>
      </c>
      <c r="C67" s="30" t="s">
        <v>198</v>
      </c>
      <c r="D67" s="1" t="s">
        <v>46</v>
      </c>
      <c r="E67" s="29" t="s">
        <v>169</v>
      </c>
      <c r="F67" s="39">
        <v>9789865505448</v>
      </c>
      <c r="G67" s="38">
        <v>1</v>
      </c>
      <c r="H67" s="38">
        <v>320</v>
      </c>
      <c r="I67" s="38">
        <v>320</v>
      </c>
      <c r="J67" s="15" t="s">
        <v>13</v>
      </c>
      <c r="K67" s="15" t="s">
        <v>13</v>
      </c>
      <c r="L67" s="15" t="s">
        <v>13</v>
      </c>
      <c r="M67" s="18"/>
      <c r="N67" s="16"/>
    </row>
    <row r="68" spans="1:14" s="17" customFormat="1" ht="18">
      <c r="A68" s="33">
        <f t="shared" si="0"/>
        <v>65</v>
      </c>
      <c r="B68" s="28" t="s">
        <v>144</v>
      </c>
      <c r="C68" s="30" t="s">
        <v>142</v>
      </c>
      <c r="D68" s="1" t="s">
        <v>145</v>
      </c>
      <c r="E68" s="29" t="s">
        <v>169</v>
      </c>
      <c r="F68" s="39">
        <v>9789861892160</v>
      </c>
      <c r="G68" s="41">
        <v>1</v>
      </c>
      <c r="H68" s="38">
        <v>180</v>
      </c>
      <c r="I68" s="38">
        <v>180</v>
      </c>
      <c r="J68" s="15" t="s">
        <v>13</v>
      </c>
      <c r="K68" s="15" t="s">
        <v>13</v>
      </c>
      <c r="L68" s="15" t="s">
        <v>13</v>
      </c>
      <c r="M68" s="18"/>
      <c r="N68" s="16"/>
    </row>
    <row r="69" spans="1:14" s="17" customFormat="1" ht="33">
      <c r="A69" s="33">
        <f t="shared" si="0"/>
        <v>66</v>
      </c>
      <c r="B69" s="28" t="s">
        <v>138</v>
      </c>
      <c r="C69" s="30" t="s">
        <v>139</v>
      </c>
      <c r="D69" s="26" t="s">
        <v>140</v>
      </c>
      <c r="E69" s="29" t="s">
        <v>169</v>
      </c>
      <c r="F69" s="39">
        <v>9786267038604</v>
      </c>
      <c r="G69" s="41">
        <v>1</v>
      </c>
      <c r="H69" s="38">
        <v>600</v>
      </c>
      <c r="I69" s="38">
        <v>600</v>
      </c>
      <c r="J69" s="15" t="s">
        <v>13</v>
      </c>
      <c r="K69" s="15" t="s">
        <v>13</v>
      </c>
      <c r="L69" s="15" t="s">
        <v>13</v>
      </c>
      <c r="M69" s="18"/>
      <c r="N69" s="16"/>
    </row>
    <row r="70" spans="1:14" s="17" customFormat="1" ht="49.5">
      <c r="A70" s="33">
        <f t="shared" si="0"/>
        <v>67</v>
      </c>
      <c r="B70" s="28" t="s">
        <v>149</v>
      </c>
      <c r="C70" s="30" t="s">
        <v>215</v>
      </c>
      <c r="D70" s="26" t="s">
        <v>150</v>
      </c>
      <c r="E70" s="29" t="s">
        <v>169</v>
      </c>
      <c r="F70" s="39">
        <v>9789864894109</v>
      </c>
      <c r="G70" s="41">
        <v>1</v>
      </c>
      <c r="H70" s="38">
        <v>350</v>
      </c>
      <c r="I70" s="38">
        <v>350</v>
      </c>
      <c r="J70" s="15" t="s">
        <v>13</v>
      </c>
      <c r="K70" s="15" t="s">
        <v>13</v>
      </c>
      <c r="L70" s="15" t="s">
        <v>13</v>
      </c>
      <c r="M70" s="18"/>
      <c r="N70" s="16"/>
    </row>
    <row r="71" spans="1:14" s="17" customFormat="1" ht="49.5">
      <c r="A71" s="33">
        <f t="shared" si="0"/>
        <v>68</v>
      </c>
      <c r="B71" s="28" t="s">
        <v>128</v>
      </c>
      <c r="C71" s="30" t="s">
        <v>129</v>
      </c>
      <c r="D71" s="26" t="s">
        <v>130</v>
      </c>
      <c r="E71" s="29" t="s">
        <v>169</v>
      </c>
      <c r="F71" s="39">
        <v>9789863847854</v>
      </c>
      <c r="G71" s="41">
        <v>1</v>
      </c>
      <c r="H71" s="38">
        <v>399</v>
      </c>
      <c r="I71" s="38">
        <v>399</v>
      </c>
      <c r="J71" s="15" t="s">
        <v>13</v>
      </c>
      <c r="K71" s="15" t="s">
        <v>13</v>
      </c>
      <c r="L71" s="15" t="s">
        <v>13</v>
      </c>
      <c r="M71" s="18"/>
      <c r="N71" s="16"/>
    </row>
    <row r="72" spans="1:14" s="17" customFormat="1" ht="33">
      <c r="A72" s="33">
        <f t="shared" si="0"/>
        <v>69</v>
      </c>
      <c r="B72" s="28" t="s">
        <v>214</v>
      </c>
      <c r="C72" s="30" t="s">
        <v>216</v>
      </c>
      <c r="D72" s="26" t="s">
        <v>130</v>
      </c>
      <c r="E72" s="29" t="s">
        <v>169</v>
      </c>
      <c r="F72" s="39">
        <v>9789863847960</v>
      </c>
      <c r="G72" s="41">
        <v>1</v>
      </c>
      <c r="H72" s="38">
        <v>350</v>
      </c>
      <c r="I72" s="38">
        <v>350</v>
      </c>
      <c r="J72" s="15" t="s">
        <v>13</v>
      </c>
      <c r="K72" s="15" t="s">
        <v>13</v>
      </c>
      <c r="L72" s="15" t="s">
        <v>13</v>
      </c>
      <c r="M72" s="18"/>
      <c r="N72" s="16"/>
    </row>
    <row r="73" spans="1:14" s="17" customFormat="1" ht="18">
      <c r="A73" s="33">
        <f t="shared" si="0"/>
        <v>70</v>
      </c>
      <c r="B73" s="28" t="s">
        <v>42</v>
      </c>
      <c r="C73" s="30" t="s">
        <v>43</v>
      </c>
      <c r="D73" s="26" t="s">
        <v>172</v>
      </c>
      <c r="E73" s="29" t="s">
        <v>169</v>
      </c>
      <c r="F73" s="39">
        <v>9789869354134</v>
      </c>
      <c r="G73" s="41">
        <v>1</v>
      </c>
      <c r="H73" s="38">
        <v>280</v>
      </c>
      <c r="I73" s="38">
        <v>280</v>
      </c>
      <c r="J73" s="15" t="s">
        <v>13</v>
      </c>
      <c r="K73" s="15" t="s">
        <v>13</v>
      </c>
      <c r="L73" s="15" t="s">
        <v>13</v>
      </c>
      <c r="M73" s="18"/>
      <c r="N73" s="16"/>
    </row>
    <row r="74" spans="1:14" s="17" customFormat="1" ht="18">
      <c r="A74" s="33">
        <f t="shared" si="0"/>
        <v>71</v>
      </c>
      <c r="B74" s="28" t="s">
        <v>18</v>
      </c>
      <c r="C74" s="30" t="s">
        <v>52</v>
      </c>
      <c r="D74" s="43" t="s">
        <v>177</v>
      </c>
      <c r="E74" s="29" t="s">
        <v>169</v>
      </c>
      <c r="F74" s="39">
        <v>9789865528119</v>
      </c>
      <c r="G74" s="41">
        <v>1</v>
      </c>
      <c r="H74" s="38">
        <v>580</v>
      </c>
      <c r="I74" s="38">
        <v>580</v>
      </c>
      <c r="J74" s="15" t="s">
        <v>13</v>
      </c>
      <c r="K74" s="15" t="s">
        <v>13</v>
      </c>
      <c r="L74" s="15" t="s">
        <v>13</v>
      </c>
      <c r="M74" s="18"/>
      <c r="N74" s="16"/>
    </row>
    <row r="75" spans="1:14" s="17" customFormat="1" ht="18">
      <c r="A75" s="33">
        <f t="shared" si="0"/>
        <v>72</v>
      </c>
      <c r="B75" s="28" t="s">
        <v>31</v>
      </c>
      <c r="C75" s="30" t="s">
        <v>52</v>
      </c>
      <c r="D75" s="43" t="s">
        <v>177</v>
      </c>
      <c r="E75" s="29" t="s">
        <v>169</v>
      </c>
      <c r="F75" s="39">
        <v>9789865528126</v>
      </c>
      <c r="G75" s="41">
        <v>1</v>
      </c>
      <c r="H75" s="38">
        <v>580</v>
      </c>
      <c r="I75" s="38">
        <v>580</v>
      </c>
      <c r="J75" s="15" t="s">
        <v>13</v>
      </c>
      <c r="K75" s="15" t="s">
        <v>13</v>
      </c>
      <c r="L75" s="15" t="s">
        <v>13</v>
      </c>
      <c r="M75" s="18"/>
      <c r="N75" s="16"/>
    </row>
    <row r="76" spans="1:14" s="17" customFormat="1" ht="18">
      <c r="A76" s="33">
        <f t="shared" si="0"/>
        <v>73</v>
      </c>
      <c r="B76" s="28" t="s">
        <v>32</v>
      </c>
      <c r="C76" s="30" t="s">
        <v>33</v>
      </c>
      <c r="D76" s="26" t="s">
        <v>178</v>
      </c>
      <c r="E76" s="29" t="s">
        <v>169</v>
      </c>
      <c r="F76" s="39">
        <v>9789864490929</v>
      </c>
      <c r="G76" s="41">
        <v>1</v>
      </c>
      <c r="H76" s="38">
        <v>280</v>
      </c>
      <c r="I76" s="38">
        <v>280</v>
      </c>
      <c r="J76" s="15" t="s">
        <v>13</v>
      </c>
      <c r="K76" s="15" t="s">
        <v>13</v>
      </c>
      <c r="L76" s="15" t="s">
        <v>13</v>
      </c>
      <c r="M76" s="18"/>
      <c r="N76" s="16"/>
    </row>
    <row r="77" spans="1:14" s="17" customFormat="1" ht="33">
      <c r="A77" s="33">
        <f t="shared" si="0"/>
        <v>74</v>
      </c>
      <c r="B77" s="28" t="s">
        <v>110</v>
      </c>
      <c r="C77" s="30" t="s">
        <v>111</v>
      </c>
      <c r="D77" s="1" t="s">
        <v>112</v>
      </c>
      <c r="E77" s="29" t="s">
        <v>169</v>
      </c>
      <c r="F77" s="39">
        <v>9789571360553</v>
      </c>
      <c r="G77" s="41">
        <v>1</v>
      </c>
      <c r="H77" s="38">
        <v>300</v>
      </c>
      <c r="I77" s="38">
        <v>300</v>
      </c>
      <c r="J77" s="15" t="s">
        <v>13</v>
      </c>
      <c r="K77" s="15" t="s">
        <v>13</v>
      </c>
      <c r="L77" s="15" t="s">
        <v>13</v>
      </c>
      <c r="M77" s="15"/>
      <c r="N77" s="16"/>
    </row>
    <row r="78" spans="1:14" s="17" customFormat="1" ht="18">
      <c r="A78" s="33">
        <f t="shared" si="0"/>
        <v>75</v>
      </c>
      <c r="B78" s="28" t="s">
        <v>24</v>
      </c>
      <c r="C78" s="30" t="s">
        <v>25</v>
      </c>
      <c r="D78" s="1" t="s">
        <v>173</v>
      </c>
      <c r="E78" s="29" t="s">
        <v>169</v>
      </c>
      <c r="F78" s="39">
        <v>9789864491339</v>
      </c>
      <c r="G78" s="38">
        <v>1</v>
      </c>
      <c r="H78" s="38">
        <v>250</v>
      </c>
      <c r="I78" s="38">
        <v>250</v>
      </c>
      <c r="J78" s="15" t="s">
        <v>13</v>
      </c>
      <c r="K78" s="15" t="s">
        <v>13</v>
      </c>
      <c r="L78" s="15" t="s">
        <v>13</v>
      </c>
      <c r="M78" s="15"/>
      <c r="N78" s="16"/>
    </row>
    <row r="79" spans="1:14" s="17" customFormat="1" ht="18">
      <c r="A79" s="33">
        <f t="shared" si="0"/>
        <v>76</v>
      </c>
      <c r="B79" s="28" t="s">
        <v>26</v>
      </c>
      <c r="C79" s="30" t="s">
        <v>25</v>
      </c>
      <c r="D79" s="1" t="s">
        <v>173</v>
      </c>
      <c r="E79" s="29" t="s">
        <v>169</v>
      </c>
      <c r="F79" s="39">
        <v>9789864491292</v>
      </c>
      <c r="G79" s="38">
        <v>1</v>
      </c>
      <c r="H79" s="38">
        <v>250</v>
      </c>
      <c r="I79" s="38">
        <v>250</v>
      </c>
      <c r="J79" s="15" t="s">
        <v>13</v>
      </c>
      <c r="K79" s="15" t="s">
        <v>13</v>
      </c>
      <c r="L79" s="15" t="s">
        <v>13</v>
      </c>
      <c r="M79" s="15"/>
      <c r="N79" s="16"/>
    </row>
    <row r="80" spans="1:14" s="17" customFormat="1" ht="33">
      <c r="A80" s="33">
        <f t="shared" ref="A80:A124" si="1">ROW(A77)</f>
        <v>77</v>
      </c>
      <c r="B80" s="28" t="s">
        <v>156</v>
      </c>
      <c r="C80" s="30" t="s">
        <v>157</v>
      </c>
      <c r="D80" s="1" t="s">
        <v>158</v>
      </c>
      <c r="E80" s="29" t="s">
        <v>169</v>
      </c>
      <c r="F80" s="39">
        <v>9789864431915</v>
      </c>
      <c r="G80" s="41">
        <v>1</v>
      </c>
      <c r="H80" s="38">
        <v>550</v>
      </c>
      <c r="I80" s="38">
        <v>550</v>
      </c>
      <c r="J80" s="15" t="s">
        <v>13</v>
      </c>
      <c r="K80" s="15" t="s">
        <v>13</v>
      </c>
      <c r="L80" s="15" t="s">
        <v>13</v>
      </c>
      <c r="M80" s="15"/>
      <c r="N80" s="16"/>
    </row>
    <row r="81" spans="1:14" s="17" customFormat="1" ht="19.899999999999999" customHeight="1">
      <c r="A81" s="33">
        <f t="shared" si="1"/>
        <v>78</v>
      </c>
      <c r="B81" s="28" t="s">
        <v>27</v>
      </c>
      <c r="C81" s="30" t="s">
        <v>199</v>
      </c>
      <c r="D81" s="1" t="s">
        <v>173</v>
      </c>
      <c r="E81" s="29" t="s">
        <v>169</v>
      </c>
      <c r="F81" s="39">
        <v>9789864491735</v>
      </c>
      <c r="G81" s="38">
        <v>1</v>
      </c>
      <c r="H81" s="38">
        <v>300</v>
      </c>
      <c r="I81" s="38">
        <v>300</v>
      </c>
      <c r="J81" s="15" t="s">
        <v>13</v>
      </c>
      <c r="K81" s="15" t="s">
        <v>13</v>
      </c>
      <c r="L81" s="15" t="s">
        <v>13</v>
      </c>
      <c r="M81" s="15"/>
      <c r="N81" s="16"/>
    </row>
    <row r="82" spans="1:14" s="17" customFormat="1" ht="49.5">
      <c r="A82" s="33">
        <f t="shared" si="1"/>
        <v>79</v>
      </c>
      <c r="B82" s="28" t="s">
        <v>200</v>
      </c>
      <c r="C82" s="30" t="s">
        <v>201</v>
      </c>
      <c r="D82" s="1" t="s">
        <v>46</v>
      </c>
      <c r="E82" s="29" t="s">
        <v>169</v>
      </c>
      <c r="F82" s="39">
        <v>9789865505042</v>
      </c>
      <c r="G82" s="38">
        <v>1</v>
      </c>
      <c r="H82" s="38">
        <v>360</v>
      </c>
      <c r="I82" s="38">
        <v>360</v>
      </c>
      <c r="J82" s="15" t="s">
        <v>13</v>
      </c>
      <c r="K82" s="15" t="s">
        <v>13</v>
      </c>
      <c r="L82" s="15" t="s">
        <v>13</v>
      </c>
      <c r="M82" s="15"/>
      <c r="N82" s="16"/>
    </row>
    <row r="83" spans="1:14" s="17" customFormat="1" ht="18">
      <c r="A83" s="33">
        <f t="shared" si="1"/>
        <v>80</v>
      </c>
      <c r="B83" s="28" t="s">
        <v>35</v>
      </c>
      <c r="C83" s="30" t="s">
        <v>36</v>
      </c>
      <c r="D83" s="26" t="s">
        <v>179</v>
      </c>
      <c r="E83" s="29" t="s">
        <v>169</v>
      </c>
      <c r="F83" s="39">
        <v>9786269576333</v>
      </c>
      <c r="G83" s="41">
        <v>1</v>
      </c>
      <c r="H83" s="38">
        <v>320</v>
      </c>
      <c r="I83" s="38">
        <v>320</v>
      </c>
      <c r="J83" s="15" t="s">
        <v>13</v>
      </c>
      <c r="K83" s="15" t="s">
        <v>13</v>
      </c>
      <c r="L83" s="15" t="s">
        <v>13</v>
      </c>
      <c r="M83" s="15"/>
      <c r="N83" s="16"/>
    </row>
    <row r="84" spans="1:14" s="17" customFormat="1" ht="18">
      <c r="A84" s="33">
        <f t="shared" si="1"/>
        <v>81</v>
      </c>
      <c r="B84" s="28" t="s">
        <v>208</v>
      </c>
      <c r="C84" s="30" t="s">
        <v>209</v>
      </c>
      <c r="D84" s="1" t="s">
        <v>136</v>
      </c>
      <c r="E84" s="29" t="s">
        <v>169</v>
      </c>
      <c r="F84" s="39">
        <v>9789863980193</v>
      </c>
      <c r="G84" s="41">
        <v>1</v>
      </c>
      <c r="H84" s="38">
        <v>360</v>
      </c>
      <c r="I84" s="38">
        <v>360</v>
      </c>
      <c r="J84" s="15" t="s">
        <v>13</v>
      </c>
      <c r="K84" s="15" t="s">
        <v>13</v>
      </c>
      <c r="L84" s="15" t="s">
        <v>13</v>
      </c>
      <c r="M84" s="15"/>
      <c r="N84" s="16"/>
    </row>
    <row r="85" spans="1:14" s="17" customFormat="1" ht="18">
      <c r="A85" s="33">
        <f t="shared" si="1"/>
        <v>82</v>
      </c>
      <c r="B85" s="28" t="s">
        <v>167</v>
      </c>
      <c r="C85" s="30" t="s">
        <v>166</v>
      </c>
      <c r="D85" s="1" t="s">
        <v>160</v>
      </c>
      <c r="E85" s="29" t="s">
        <v>169</v>
      </c>
      <c r="F85" s="39">
        <v>9789861934983</v>
      </c>
      <c r="G85" s="38">
        <v>1</v>
      </c>
      <c r="H85" s="38">
        <v>199</v>
      </c>
      <c r="I85" s="38">
        <v>199</v>
      </c>
      <c r="J85" s="15" t="s">
        <v>13</v>
      </c>
      <c r="K85" s="20" t="s">
        <v>17</v>
      </c>
      <c r="L85" s="20" t="s">
        <v>17</v>
      </c>
      <c r="M85" s="18"/>
      <c r="N85" s="16"/>
    </row>
    <row r="86" spans="1:14" s="17" customFormat="1" ht="18">
      <c r="A86" s="33">
        <f t="shared" si="1"/>
        <v>83</v>
      </c>
      <c r="B86" s="28" t="s">
        <v>165</v>
      </c>
      <c r="C86" s="30" t="s">
        <v>166</v>
      </c>
      <c r="D86" s="1" t="s">
        <v>160</v>
      </c>
      <c r="E86" s="29" t="s">
        <v>169</v>
      </c>
      <c r="F86" s="39">
        <v>9789861935331</v>
      </c>
      <c r="G86" s="38">
        <v>1</v>
      </c>
      <c r="H86" s="38">
        <v>199</v>
      </c>
      <c r="I86" s="38">
        <v>199</v>
      </c>
      <c r="J86" s="15" t="s">
        <v>13</v>
      </c>
      <c r="K86" s="20" t="s">
        <v>17</v>
      </c>
      <c r="L86" s="20" t="s">
        <v>17</v>
      </c>
      <c r="M86" s="18"/>
      <c r="N86" s="16"/>
    </row>
    <row r="87" spans="1:14" s="17" customFormat="1" ht="18">
      <c r="A87" s="33">
        <f t="shared" si="1"/>
        <v>84</v>
      </c>
      <c r="B87" s="28" t="s">
        <v>163</v>
      </c>
      <c r="C87" s="30" t="s">
        <v>164</v>
      </c>
      <c r="D87" s="1" t="s">
        <v>160</v>
      </c>
      <c r="E87" s="29" t="s">
        <v>169</v>
      </c>
      <c r="F87" s="39">
        <v>9789861937045</v>
      </c>
      <c r="G87" s="38">
        <v>1</v>
      </c>
      <c r="H87" s="38">
        <v>199</v>
      </c>
      <c r="I87" s="38">
        <v>199</v>
      </c>
      <c r="J87" s="15" t="s">
        <v>13</v>
      </c>
      <c r="K87" s="20" t="s">
        <v>17</v>
      </c>
      <c r="L87" s="20" t="s">
        <v>17</v>
      </c>
      <c r="M87" s="18"/>
      <c r="N87" s="16"/>
    </row>
    <row r="88" spans="1:14" s="17" customFormat="1" ht="33">
      <c r="A88" s="33">
        <f t="shared" si="1"/>
        <v>85</v>
      </c>
      <c r="B88" s="28" t="s">
        <v>162</v>
      </c>
      <c r="C88" s="30" t="s">
        <v>161</v>
      </c>
      <c r="D88" s="1" t="s">
        <v>160</v>
      </c>
      <c r="E88" s="29" t="s">
        <v>169</v>
      </c>
      <c r="F88" s="39">
        <v>9789861937847</v>
      </c>
      <c r="G88" s="38">
        <v>1</v>
      </c>
      <c r="H88" s="38">
        <v>199</v>
      </c>
      <c r="I88" s="38">
        <v>199</v>
      </c>
      <c r="J88" s="15" t="s">
        <v>13</v>
      </c>
      <c r="K88" s="20" t="s">
        <v>17</v>
      </c>
      <c r="L88" s="20" t="s">
        <v>17</v>
      </c>
      <c r="M88" s="18"/>
      <c r="N88" s="16"/>
    </row>
    <row r="89" spans="1:14" s="17" customFormat="1" ht="33">
      <c r="A89" s="33">
        <f t="shared" si="1"/>
        <v>86</v>
      </c>
      <c r="B89" s="28" t="s">
        <v>159</v>
      </c>
      <c r="C89" s="30" t="s">
        <v>161</v>
      </c>
      <c r="D89" s="1" t="s">
        <v>160</v>
      </c>
      <c r="E89" s="29" t="s">
        <v>169</v>
      </c>
      <c r="F89" s="39">
        <v>9789861937946</v>
      </c>
      <c r="G89" s="41">
        <v>1</v>
      </c>
      <c r="H89" s="38">
        <v>199</v>
      </c>
      <c r="I89" s="38">
        <v>199</v>
      </c>
      <c r="J89" s="15" t="s">
        <v>13</v>
      </c>
      <c r="K89" s="20" t="s">
        <v>17</v>
      </c>
      <c r="L89" s="20" t="s">
        <v>17</v>
      </c>
      <c r="M89" s="18"/>
      <c r="N89" s="16"/>
    </row>
    <row r="90" spans="1:14" s="17" customFormat="1" ht="33">
      <c r="A90" s="33">
        <f t="shared" si="1"/>
        <v>87</v>
      </c>
      <c r="B90" s="28" t="s">
        <v>272</v>
      </c>
      <c r="C90" s="30" t="s">
        <v>273</v>
      </c>
      <c r="D90" s="1" t="s">
        <v>274</v>
      </c>
      <c r="E90" s="29" t="s">
        <v>169</v>
      </c>
      <c r="F90" s="39">
        <v>9789575709839</v>
      </c>
      <c r="G90" s="41">
        <v>1</v>
      </c>
      <c r="H90" s="38">
        <v>280</v>
      </c>
      <c r="I90" s="38">
        <v>280</v>
      </c>
      <c r="J90" s="15" t="s">
        <v>13</v>
      </c>
      <c r="K90" s="20" t="s">
        <v>17</v>
      </c>
      <c r="L90" s="20" t="s">
        <v>17</v>
      </c>
      <c r="M90" s="18"/>
      <c r="N90" s="16"/>
    </row>
    <row r="91" spans="1:14" s="17" customFormat="1" ht="49.5">
      <c r="A91" s="33">
        <f t="shared" si="1"/>
        <v>88</v>
      </c>
      <c r="B91" s="28" t="s">
        <v>151</v>
      </c>
      <c r="C91" s="30" t="s">
        <v>152</v>
      </c>
      <c r="D91" s="1" t="s">
        <v>150</v>
      </c>
      <c r="E91" s="29" t="s">
        <v>169</v>
      </c>
      <c r="F91" s="39">
        <v>9789864894192</v>
      </c>
      <c r="G91" s="41">
        <v>1</v>
      </c>
      <c r="H91" s="38">
        <v>330</v>
      </c>
      <c r="I91" s="38">
        <v>330</v>
      </c>
      <c r="J91" s="15" t="s">
        <v>13</v>
      </c>
      <c r="K91" s="20" t="s">
        <v>17</v>
      </c>
      <c r="L91" s="20" t="s">
        <v>17</v>
      </c>
      <c r="M91" s="18"/>
      <c r="N91" s="16"/>
    </row>
    <row r="92" spans="1:14" s="17" customFormat="1" ht="33">
      <c r="A92" s="33">
        <f t="shared" si="1"/>
        <v>89</v>
      </c>
      <c r="B92" s="28" t="s">
        <v>22</v>
      </c>
      <c r="C92" s="30" t="s">
        <v>23</v>
      </c>
      <c r="D92" s="1" t="s">
        <v>180</v>
      </c>
      <c r="E92" s="29" t="s">
        <v>169</v>
      </c>
      <c r="F92" s="39">
        <v>9789869914932</v>
      </c>
      <c r="G92" s="38">
        <v>1</v>
      </c>
      <c r="H92" s="38">
        <v>260</v>
      </c>
      <c r="I92" s="38">
        <v>260</v>
      </c>
      <c r="J92" s="15" t="s">
        <v>13</v>
      </c>
      <c r="K92" s="15" t="s">
        <v>13</v>
      </c>
      <c r="L92" s="15" t="s">
        <v>13</v>
      </c>
      <c r="M92" s="18"/>
      <c r="N92" s="16"/>
    </row>
    <row r="93" spans="1:14" s="17" customFormat="1" ht="18">
      <c r="A93" s="33">
        <f t="shared" si="1"/>
        <v>90</v>
      </c>
      <c r="B93" s="28" t="s">
        <v>212</v>
      </c>
      <c r="C93" s="44" t="s">
        <v>213</v>
      </c>
      <c r="D93" s="26" t="s">
        <v>136</v>
      </c>
      <c r="E93" s="29" t="s">
        <v>169</v>
      </c>
      <c r="F93" s="39">
        <v>9786263053489</v>
      </c>
      <c r="G93" s="41">
        <v>1</v>
      </c>
      <c r="H93" s="38">
        <v>420</v>
      </c>
      <c r="I93" s="38">
        <v>420</v>
      </c>
      <c r="J93" s="15" t="s">
        <v>13</v>
      </c>
      <c r="K93" s="20" t="s">
        <v>17</v>
      </c>
      <c r="L93" s="20" t="s">
        <v>17</v>
      </c>
      <c r="M93" s="18"/>
      <c r="N93" s="16"/>
    </row>
    <row r="94" spans="1:14" s="17" customFormat="1" ht="18">
      <c r="A94" s="33">
        <f t="shared" si="1"/>
        <v>91</v>
      </c>
      <c r="B94" s="28" t="s">
        <v>223</v>
      </c>
      <c r="C94" s="45" t="s">
        <v>224</v>
      </c>
      <c r="D94" s="26" t="s">
        <v>225</v>
      </c>
      <c r="E94" s="29" t="s">
        <v>169</v>
      </c>
      <c r="F94" s="39">
        <v>9789865258283</v>
      </c>
      <c r="G94" s="41">
        <v>1</v>
      </c>
      <c r="H94" s="38">
        <v>360</v>
      </c>
      <c r="I94" s="38">
        <v>360</v>
      </c>
      <c r="J94" s="15" t="s">
        <v>13</v>
      </c>
      <c r="K94" s="20" t="s">
        <v>17</v>
      </c>
      <c r="L94" s="20" t="s">
        <v>17</v>
      </c>
      <c r="M94" s="18"/>
      <c r="N94" s="16"/>
    </row>
    <row r="95" spans="1:14" s="17" customFormat="1" ht="49.5">
      <c r="A95" s="33">
        <f t="shared" si="1"/>
        <v>92</v>
      </c>
      <c r="B95" s="28" t="s">
        <v>226</v>
      </c>
      <c r="C95" s="46" t="s">
        <v>227</v>
      </c>
      <c r="D95" s="26" t="s">
        <v>228</v>
      </c>
      <c r="E95" s="29" t="s">
        <v>169</v>
      </c>
      <c r="F95" s="39">
        <v>9789863987871</v>
      </c>
      <c r="G95" s="41">
        <v>1</v>
      </c>
      <c r="H95" s="38">
        <v>699</v>
      </c>
      <c r="I95" s="38">
        <v>699</v>
      </c>
      <c r="J95" s="15" t="s">
        <v>13</v>
      </c>
      <c r="K95" s="20" t="s">
        <v>17</v>
      </c>
      <c r="L95" s="20" t="s">
        <v>17</v>
      </c>
      <c r="M95" s="18"/>
      <c r="N95" s="16"/>
    </row>
    <row r="96" spans="1:14" s="17" customFormat="1" ht="33">
      <c r="A96" s="33">
        <f t="shared" si="1"/>
        <v>93</v>
      </c>
      <c r="B96" s="28" t="s">
        <v>202</v>
      </c>
      <c r="C96" s="30" t="s">
        <v>203</v>
      </c>
      <c r="D96" s="1" t="s">
        <v>173</v>
      </c>
      <c r="E96" s="29" t="s">
        <v>169</v>
      </c>
      <c r="F96" s="39">
        <v>9789864492039</v>
      </c>
      <c r="G96" s="38">
        <v>1</v>
      </c>
      <c r="H96" s="38">
        <v>320</v>
      </c>
      <c r="I96" s="38">
        <v>320</v>
      </c>
      <c r="J96" s="15" t="s">
        <v>13</v>
      </c>
      <c r="K96" s="20" t="s">
        <v>17</v>
      </c>
      <c r="L96" s="20" t="s">
        <v>17</v>
      </c>
      <c r="M96" s="18"/>
      <c r="N96" s="16"/>
    </row>
    <row r="97" spans="1:14" s="17" customFormat="1" ht="49.5">
      <c r="A97" s="33">
        <f t="shared" si="1"/>
        <v>94</v>
      </c>
      <c r="B97" s="28" t="s">
        <v>246</v>
      </c>
      <c r="C97" s="30" t="s">
        <v>247</v>
      </c>
      <c r="D97" s="1" t="s">
        <v>248</v>
      </c>
      <c r="E97" s="29" t="s">
        <v>169</v>
      </c>
      <c r="F97" s="39">
        <v>9786267000830</v>
      </c>
      <c r="G97" s="38">
        <v>1</v>
      </c>
      <c r="H97" s="38">
        <v>350</v>
      </c>
      <c r="I97" s="38">
        <v>350</v>
      </c>
      <c r="J97" s="15" t="s">
        <v>13</v>
      </c>
      <c r="K97" s="20" t="s">
        <v>17</v>
      </c>
      <c r="L97" s="20" t="s">
        <v>17</v>
      </c>
      <c r="M97" s="18"/>
      <c r="N97" s="16"/>
    </row>
    <row r="98" spans="1:14" s="17" customFormat="1" ht="18">
      <c r="A98" s="33">
        <f t="shared" si="1"/>
        <v>95</v>
      </c>
      <c r="B98" s="28" t="s">
        <v>131</v>
      </c>
      <c r="C98" s="30" t="s">
        <v>133</v>
      </c>
      <c r="D98" s="26" t="s">
        <v>132</v>
      </c>
      <c r="E98" s="29" t="s">
        <v>169</v>
      </c>
      <c r="F98" s="39">
        <v>9786269593842</v>
      </c>
      <c r="G98" s="41">
        <v>1</v>
      </c>
      <c r="H98" s="38">
        <v>400</v>
      </c>
      <c r="I98" s="38">
        <v>400</v>
      </c>
      <c r="J98" s="15" t="s">
        <v>13</v>
      </c>
      <c r="K98" s="18" t="s">
        <v>15</v>
      </c>
      <c r="L98" s="18" t="s">
        <v>15</v>
      </c>
      <c r="M98" s="19"/>
      <c r="N98" s="22"/>
    </row>
    <row r="99" spans="1:14" s="17" customFormat="1" ht="66">
      <c r="A99" s="33">
        <f t="shared" si="1"/>
        <v>96</v>
      </c>
      <c r="B99" s="28" t="s">
        <v>260</v>
      </c>
      <c r="C99" s="30" t="s">
        <v>261</v>
      </c>
      <c r="D99" s="1" t="s">
        <v>248</v>
      </c>
      <c r="E99" s="29" t="s">
        <v>169</v>
      </c>
      <c r="F99" s="39">
        <v>9786267000632</v>
      </c>
      <c r="G99" s="38">
        <v>1</v>
      </c>
      <c r="H99" s="38">
        <v>399</v>
      </c>
      <c r="I99" s="38">
        <v>399</v>
      </c>
      <c r="J99" s="15" t="s">
        <v>13</v>
      </c>
      <c r="K99" s="18" t="s">
        <v>15</v>
      </c>
      <c r="L99" s="18" t="s">
        <v>15</v>
      </c>
      <c r="M99" s="19"/>
      <c r="N99" s="22"/>
    </row>
    <row r="100" spans="1:14" s="17" customFormat="1" ht="33">
      <c r="A100" s="33">
        <f t="shared" si="1"/>
        <v>97</v>
      </c>
      <c r="B100" s="28" t="s">
        <v>275</v>
      </c>
      <c r="C100" s="30" t="s">
        <v>276</v>
      </c>
      <c r="D100" s="1" t="s">
        <v>277</v>
      </c>
      <c r="E100" s="29" t="s">
        <v>169</v>
      </c>
      <c r="F100" s="39">
        <v>9789869678377</v>
      </c>
      <c r="G100" s="38">
        <v>1</v>
      </c>
      <c r="H100" s="38">
        <v>250</v>
      </c>
      <c r="I100" s="38">
        <v>250</v>
      </c>
      <c r="J100" s="15" t="s">
        <v>13</v>
      </c>
      <c r="K100" s="18" t="s">
        <v>15</v>
      </c>
      <c r="L100" s="18" t="s">
        <v>15</v>
      </c>
      <c r="M100" s="19"/>
      <c r="N100" s="22"/>
    </row>
    <row r="101" spans="1:14" s="17" customFormat="1" ht="33">
      <c r="A101" s="33">
        <f t="shared" si="1"/>
        <v>98</v>
      </c>
      <c r="B101" s="28" t="s">
        <v>278</v>
      </c>
      <c r="C101" s="30" t="s">
        <v>279</v>
      </c>
      <c r="D101" s="1" t="s">
        <v>280</v>
      </c>
      <c r="E101" s="29" t="s">
        <v>281</v>
      </c>
      <c r="F101" s="39">
        <v>9786267174203</v>
      </c>
      <c r="G101" s="38">
        <v>1</v>
      </c>
      <c r="H101" s="38">
        <v>320</v>
      </c>
      <c r="I101" s="38">
        <v>320</v>
      </c>
      <c r="J101" s="15" t="s">
        <v>13</v>
      </c>
      <c r="K101" s="18" t="s">
        <v>15</v>
      </c>
      <c r="L101" s="18" t="s">
        <v>15</v>
      </c>
      <c r="M101" s="19"/>
      <c r="N101" s="22"/>
    </row>
    <row r="102" spans="1:14" s="17" customFormat="1" ht="33">
      <c r="A102" s="33">
        <f t="shared" si="1"/>
        <v>99</v>
      </c>
      <c r="B102" s="47" t="s">
        <v>262</v>
      </c>
      <c r="C102" s="30" t="s">
        <v>263</v>
      </c>
      <c r="D102" s="1" t="s">
        <v>264</v>
      </c>
      <c r="E102" s="29" t="s">
        <v>169</v>
      </c>
      <c r="F102" s="39">
        <v>9789865576974</v>
      </c>
      <c r="G102" s="38">
        <v>1</v>
      </c>
      <c r="H102" s="38">
        <v>320</v>
      </c>
      <c r="I102" s="38">
        <v>320</v>
      </c>
      <c r="J102" s="15" t="s">
        <v>13</v>
      </c>
      <c r="K102" s="18" t="s">
        <v>15</v>
      </c>
      <c r="L102" s="18" t="s">
        <v>15</v>
      </c>
      <c r="M102" s="19"/>
      <c r="N102" s="22"/>
    </row>
    <row r="103" spans="1:14" s="17" customFormat="1" ht="33">
      <c r="A103" s="33">
        <f t="shared" si="1"/>
        <v>100</v>
      </c>
      <c r="B103" s="28" t="s">
        <v>285</v>
      </c>
      <c r="C103" s="30" t="s">
        <v>286</v>
      </c>
      <c r="D103" s="1" t="s">
        <v>287</v>
      </c>
      <c r="E103" s="29" t="s">
        <v>169</v>
      </c>
      <c r="F103" s="39">
        <v>9789865539917</v>
      </c>
      <c r="G103" s="38">
        <v>1</v>
      </c>
      <c r="H103" s="38">
        <v>250</v>
      </c>
      <c r="I103" s="38">
        <v>250</v>
      </c>
      <c r="J103" s="15" t="s">
        <v>13</v>
      </c>
      <c r="K103" s="18" t="s">
        <v>15</v>
      </c>
      <c r="L103" s="18" t="s">
        <v>15</v>
      </c>
      <c r="M103" s="19"/>
      <c r="N103" s="22"/>
    </row>
    <row r="104" spans="1:14" s="17" customFormat="1" ht="18">
      <c r="A104" s="33">
        <f t="shared" si="1"/>
        <v>101</v>
      </c>
      <c r="B104" s="28" t="s">
        <v>288</v>
      </c>
      <c r="C104" s="30" t="s">
        <v>289</v>
      </c>
      <c r="D104" s="1" t="s">
        <v>174</v>
      </c>
      <c r="E104" s="29" t="s">
        <v>169</v>
      </c>
      <c r="F104" s="39">
        <v>9789575034528</v>
      </c>
      <c r="G104" s="38">
        <v>1</v>
      </c>
      <c r="H104" s="38">
        <v>260</v>
      </c>
      <c r="I104" s="38">
        <v>260</v>
      </c>
      <c r="J104" s="15" t="s">
        <v>13</v>
      </c>
      <c r="K104" s="18" t="s">
        <v>15</v>
      </c>
      <c r="L104" s="18" t="s">
        <v>15</v>
      </c>
      <c r="M104" s="19"/>
      <c r="N104" s="22"/>
    </row>
    <row r="105" spans="1:14" s="17" customFormat="1" ht="66">
      <c r="A105" s="33">
        <f t="shared" si="1"/>
        <v>102</v>
      </c>
      <c r="B105" s="28" t="s">
        <v>270</v>
      </c>
      <c r="C105" s="30" t="s">
        <v>271</v>
      </c>
      <c r="D105" s="1" t="s">
        <v>172</v>
      </c>
      <c r="E105" s="29" t="s">
        <v>169</v>
      </c>
      <c r="F105" s="39">
        <v>9786267140147</v>
      </c>
      <c r="G105" s="38">
        <v>1</v>
      </c>
      <c r="H105" s="38">
        <v>350</v>
      </c>
      <c r="I105" s="38">
        <v>350</v>
      </c>
      <c r="J105" s="15" t="s">
        <v>13</v>
      </c>
      <c r="K105" s="18" t="s">
        <v>15</v>
      </c>
      <c r="L105" s="18" t="s">
        <v>15</v>
      </c>
      <c r="M105" s="19"/>
      <c r="N105" s="22"/>
    </row>
    <row r="106" spans="1:14" s="17" customFormat="1" ht="18">
      <c r="A106" s="33">
        <f t="shared" si="1"/>
        <v>103</v>
      </c>
      <c r="B106" s="28" t="s">
        <v>282</v>
      </c>
      <c r="C106" s="30" t="s">
        <v>283</v>
      </c>
      <c r="D106" s="1" t="s">
        <v>284</v>
      </c>
      <c r="E106" s="29" t="s">
        <v>169</v>
      </c>
      <c r="F106" s="39">
        <v>9789577516152</v>
      </c>
      <c r="G106" s="38">
        <v>1</v>
      </c>
      <c r="H106" s="38">
        <v>290</v>
      </c>
      <c r="I106" s="38">
        <v>290</v>
      </c>
      <c r="J106" s="15" t="s">
        <v>13</v>
      </c>
      <c r="K106" s="18" t="s">
        <v>15</v>
      </c>
      <c r="L106" s="18" t="s">
        <v>15</v>
      </c>
      <c r="M106" s="19"/>
      <c r="N106" s="22"/>
    </row>
    <row r="107" spans="1:14" s="17" customFormat="1" ht="18">
      <c r="A107" s="33">
        <f t="shared" si="1"/>
        <v>104</v>
      </c>
      <c r="B107" s="28" t="s">
        <v>268</v>
      </c>
      <c r="C107" s="30" t="s">
        <v>269</v>
      </c>
      <c r="D107" s="1" t="s">
        <v>174</v>
      </c>
      <c r="E107" s="29" t="s">
        <v>169</v>
      </c>
      <c r="F107" s="39">
        <v>9786263052482</v>
      </c>
      <c r="G107" s="38">
        <v>1</v>
      </c>
      <c r="H107" s="38">
        <v>360</v>
      </c>
      <c r="I107" s="38">
        <v>360</v>
      </c>
      <c r="J107" s="15" t="s">
        <v>13</v>
      </c>
      <c r="K107" s="18" t="s">
        <v>15</v>
      </c>
      <c r="L107" s="18" t="s">
        <v>15</v>
      </c>
      <c r="M107" s="19"/>
      <c r="N107" s="22"/>
    </row>
    <row r="108" spans="1:14" s="17" customFormat="1" ht="66">
      <c r="A108" s="33">
        <f t="shared" si="1"/>
        <v>105</v>
      </c>
      <c r="B108" s="28" t="s">
        <v>265</v>
      </c>
      <c r="C108" s="30" t="s">
        <v>266</v>
      </c>
      <c r="D108" s="1" t="s">
        <v>267</v>
      </c>
      <c r="E108" s="29" t="s">
        <v>169</v>
      </c>
      <c r="F108" s="39">
        <v>9786267164099</v>
      </c>
      <c r="G108" s="38">
        <v>1</v>
      </c>
      <c r="H108" s="38">
        <v>520</v>
      </c>
      <c r="I108" s="38">
        <v>520</v>
      </c>
      <c r="J108" s="15" t="s">
        <v>13</v>
      </c>
      <c r="K108" s="18" t="s">
        <v>15</v>
      </c>
      <c r="L108" s="18" t="s">
        <v>15</v>
      </c>
      <c r="M108" s="19"/>
      <c r="N108" s="22"/>
    </row>
    <row r="109" spans="1:14" s="17" customFormat="1" ht="33">
      <c r="A109" s="33">
        <f t="shared" si="1"/>
        <v>106</v>
      </c>
      <c r="B109" s="28" t="s">
        <v>204</v>
      </c>
      <c r="C109" s="30" t="s">
        <v>205</v>
      </c>
      <c r="D109" s="1" t="s">
        <v>173</v>
      </c>
      <c r="E109" s="29" t="s">
        <v>169</v>
      </c>
      <c r="F109" s="39">
        <v>9789864491742</v>
      </c>
      <c r="G109" s="38">
        <v>1</v>
      </c>
      <c r="H109" s="38">
        <v>270</v>
      </c>
      <c r="I109" s="38">
        <v>270</v>
      </c>
      <c r="J109" s="15" t="s">
        <v>13</v>
      </c>
      <c r="K109" s="18" t="s">
        <v>15</v>
      </c>
      <c r="L109" s="18" t="s">
        <v>15</v>
      </c>
      <c r="M109" s="18"/>
      <c r="N109" s="16"/>
    </row>
    <row r="110" spans="1:14" s="17" customFormat="1" ht="18">
      <c r="A110" s="33">
        <f t="shared" si="1"/>
        <v>107</v>
      </c>
      <c r="B110" s="28" t="s">
        <v>210</v>
      </c>
      <c r="C110" s="30" t="s">
        <v>211</v>
      </c>
      <c r="D110" s="43" t="s">
        <v>136</v>
      </c>
      <c r="E110" s="29" t="s">
        <v>169</v>
      </c>
      <c r="F110" s="39">
        <v>9789863980582</v>
      </c>
      <c r="G110" s="36">
        <v>1</v>
      </c>
      <c r="H110" s="38">
        <v>280</v>
      </c>
      <c r="I110" s="38">
        <v>280</v>
      </c>
      <c r="J110" s="15" t="s">
        <v>13</v>
      </c>
      <c r="K110" s="18" t="s">
        <v>15</v>
      </c>
      <c r="L110" s="18" t="s">
        <v>15</v>
      </c>
      <c r="M110" s="18"/>
      <c r="N110" s="16"/>
    </row>
    <row r="111" spans="1:14" s="17" customFormat="1" ht="33">
      <c r="A111" s="33">
        <f t="shared" si="1"/>
        <v>108</v>
      </c>
      <c r="B111" s="28" t="s">
        <v>113</v>
      </c>
      <c r="C111" s="30" t="s">
        <v>114</v>
      </c>
      <c r="D111" s="1" t="s">
        <v>115</v>
      </c>
      <c r="E111" s="29" t="s">
        <v>169</v>
      </c>
      <c r="F111" s="39">
        <v>9789861371955</v>
      </c>
      <c r="G111" s="41">
        <v>1</v>
      </c>
      <c r="H111" s="38">
        <v>300</v>
      </c>
      <c r="I111" s="38">
        <v>300</v>
      </c>
      <c r="J111" s="15" t="s">
        <v>13</v>
      </c>
      <c r="K111" s="15" t="s">
        <v>13</v>
      </c>
      <c r="L111" s="15" t="s">
        <v>13</v>
      </c>
      <c r="M111" s="18"/>
      <c r="N111" s="16"/>
    </row>
    <row r="112" spans="1:14" s="17" customFormat="1" ht="33">
      <c r="A112" s="33">
        <f t="shared" si="1"/>
        <v>109</v>
      </c>
      <c r="B112" s="28" t="s">
        <v>116</v>
      </c>
      <c r="C112" s="30" t="s">
        <v>114</v>
      </c>
      <c r="D112" s="1" t="s">
        <v>115</v>
      </c>
      <c r="E112" s="29" t="s">
        <v>169</v>
      </c>
      <c r="F112" s="39">
        <v>9789861372273</v>
      </c>
      <c r="G112" s="41">
        <v>1</v>
      </c>
      <c r="H112" s="38">
        <v>320</v>
      </c>
      <c r="I112" s="38">
        <v>320</v>
      </c>
      <c r="J112" s="15" t="s">
        <v>13</v>
      </c>
      <c r="K112" s="15" t="s">
        <v>13</v>
      </c>
      <c r="L112" s="15" t="s">
        <v>13</v>
      </c>
      <c r="M112" s="18"/>
      <c r="N112" s="16"/>
    </row>
    <row r="113" spans="1:14" s="17" customFormat="1" ht="18">
      <c r="A113" s="33">
        <f t="shared" si="1"/>
        <v>110</v>
      </c>
      <c r="B113" s="28" t="s">
        <v>141</v>
      </c>
      <c r="C113" s="30" t="s">
        <v>142</v>
      </c>
      <c r="D113" s="26" t="s">
        <v>143</v>
      </c>
      <c r="E113" s="29" t="s">
        <v>169</v>
      </c>
      <c r="F113" s="39">
        <v>9789571473321</v>
      </c>
      <c r="G113" s="41">
        <v>1</v>
      </c>
      <c r="H113" s="38">
        <v>220</v>
      </c>
      <c r="I113" s="38">
        <v>220</v>
      </c>
      <c r="J113" s="15" t="s">
        <v>13</v>
      </c>
      <c r="K113" s="15" t="s">
        <v>13</v>
      </c>
      <c r="L113" s="15" t="s">
        <v>13</v>
      </c>
      <c r="M113" s="18"/>
      <c r="N113" s="16"/>
    </row>
    <row r="114" spans="1:14" s="17" customFormat="1" ht="18">
      <c r="A114" s="33">
        <f t="shared" si="1"/>
        <v>111</v>
      </c>
      <c r="B114" s="28" t="s">
        <v>153</v>
      </c>
      <c r="C114" s="30" t="s">
        <v>154</v>
      </c>
      <c r="D114" s="1" t="s">
        <v>155</v>
      </c>
      <c r="E114" s="29" t="s">
        <v>169</v>
      </c>
      <c r="F114" s="39">
        <v>9789860693447</v>
      </c>
      <c r="G114" s="38">
        <v>1</v>
      </c>
      <c r="H114" s="38">
        <v>1200</v>
      </c>
      <c r="I114" s="38">
        <v>1200</v>
      </c>
      <c r="J114" s="15" t="s">
        <v>13</v>
      </c>
      <c r="K114" s="15" t="s">
        <v>13</v>
      </c>
      <c r="L114" s="15" t="s">
        <v>13</v>
      </c>
      <c r="M114" s="18"/>
      <c r="N114" s="16"/>
    </row>
    <row r="115" spans="1:14" s="17" customFormat="1" ht="66">
      <c r="A115" s="33">
        <f t="shared" si="1"/>
        <v>112</v>
      </c>
      <c r="B115" s="28" t="s">
        <v>117</v>
      </c>
      <c r="C115" s="30" t="s">
        <v>118</v>
      </c>
      <c r="D115" s="1" t="s">
        <v>94</v>
      </c>
      <c r="E115" s="29" t="s">
        <v>169</v>
      </c>
      <c r="F115" s="39">
        <v>9789576587399</v>
      </c>
      <c r="G115" s="38">
        <v>1</v>
      </c>
      <c r="H115" s="38">
        <v>400</v>
      </c>
      <c r="I115" s="38">
        <v>400</v>
      </c>
      <c r="J115" s="15" t="s">
        <v>13</v>
      </c>
      <c r="K115" s="15" t="s">
        <v>13</v>
      </c>
      <c r="L115" s="15" t="s">
        <v>13</v>
      </c>
      <c r="M115" s="18"/>
      <c r="N115" s="16"/>
    </row>
    <row r="116" spans="1:14" s="17" customFormat="1" ht="18">
      <c r="A116" s="33">
        <f t="shared" si="1"/>
        <v>113</v>
      </c>
      <c r="B116" s="28" t="s">
        <v>206</v>
      </c>
      <c r="C116" s="30" t="s">
        <v>207</v>
      </c>
      <c r="D116" s="1" t="s">
        <v>136</v>
      </c>
      <c r="E116" s="29" t="s">
        <v>148</v>
      </c>
      <c r="F116" s="39">
        <v>4717211029169</v>
      </c>
      <c r="G116" s="38">
        <v>1</v>
      </c>
      <c r="H116" s="38">
        <v>399</v>
      </c>
      <c r="I116" s="38">
        <v>399</v>
      </c>
      <c r="J116" s="15" t="s">
        <v>13</v>
      </c>
      <c r="K116" s="15" t="s">
        <v>13</v>
      </c>
      <c r="L116" s="15" t="s">
        <v>13</v>
      </c>
      <c r="M116" s="18"/>
      <c r="N116" s="16"/>
    </row>
    <row r="117" spans="1:14" s="17" customFormat="1" ht="18">
      <c r="A117" s="33">
        <f t="shared" si="1"/>
        <v>114</v>
      </c>
      <c r="B117" s="28" t="s">
        <v>146</v>
      </c>
      <c r="C117" s="30" t="s">
        <v>142</v>
      </c>
      <c r="D117" s="1" t="s">
        <v>147</v>
      </c>
      <c r="E117" s="29" t="s">
        <v>148</v>
      </c>
      <c r="F117" s="39">
        <v>9789571464343</v>
      </c>
      <c r="G117" s="41">
        <v>1</v>
      </c>
      <c r="H117" s="38">
        <v>310</v>
      </c>
      <c r="I117" s="38">
        <v>310</v>
      </c>
      <c r="J117" s="15" t="s">
        <v>13</v>
      </c>
      <c r="K117" s="15" t="s">
        <v>13</v>
      </c>
      <c r="L117" s="15" t="s">
        <v>13</v>
      </c>
      <c r="M117" s="18"/>
      <c r="N117" s="16"/>
    </row>
    <row r="118" spans="1:14" s="17" customFormat="1" ht="19.899999999999999" customHeight="1">
      <c r="A118" s="33">
        <f t="shared" si="1"/>
        <v>115</v>
      </c>
      <c r="B118" s="28" t="s">
        <v>20</v>
      </c>
      <c r="C118" s="30" t="s">
        <v>21</v>
      </c>
      <c r="D118" s="1" t="s">
        <v>180</v>
      </c>
      <c r="E118" s="29" t="s">
        <v>148</v>
      </c>
      <c r="F118" s="39">
        <v>9789869483742</v>
      </c>
      <c r="G118" s="41">
        <v>1</v>
      </c>
      <c r="H118" s="38">
        <v>280</v>
      </c>
      <c r="I118" s="38">
        <v>280</v>
      </c>
      <c r="J118" s="15" t="s">
        <v>13</v>
      </c>
      <c r="K118" s="15" t="s">
        <v>13</v>
      </c>
      <c r="L118" s="15" t="s">
        <v>13</v>
      </c>
      <c r="M118" s="18"/>
      <c r="N118" s="16"/>
    </row>
    <row r="119" spans="1:14" s="17" customFormat="1" ht="18">
      <c r="A119" s="33">
        <f t="shared" si="1"/>
        <v>116</v>
      </c>
      <c r="B119" s="28" t="s">
        <v>185</v>
      </c>
      <c r="C119" s="30" t="s">
        <v>19</v>
      </c>
      <c r="D119" s="1" t="s">
        <v>170</v>
      </c>
      <c r="E119" s="29" t="s">
        <v>169</v>
      </c>
      <c r="F119" s="39">
        <v>9789579542999</v>
      </c>
      <c r="G119" s="38">
        <v>1</v>
      </c>
      <c r="H119" s="38">
        <v>800</v>
      </c>
      <c r="I119" s="38">
        <v>800</v>
      </c>
      <c r="J119" s="15" t="s">
        <v>13</v>
      </c>
      <c r="K119" s="15" t="s">
        <v>13</v>
      </c>
      <c r="L119" s="15" t="s">
        <v>13</v>
      </c>
      <c r="M119" s="18"/>
      <c r="N119" s="16"/>
    </row>
    <row r="120" spans="1:14" s="17" customFormat="1" ht="18">
      <c r="A120" s="33">
        <f t="shared" si="1"/>
        <v>117</v>
      </c>
      <c r="B120" s="47" t="s">
        <v>239</v>
      </c>
      <c r="C120" s="30" t="s">
        <v>19</v>
      </c>
      <c r="D120" s="1" t="s">
        <v>170</v>
      </c>
      <c r="E120" s="29" t="s">
        <v>169</v>
      </c>
      <c r="F120" s="39">
        <v>9789865562151</v>
      </c>
      <c r="G120" s="38">
        <v>1</v>
      </c>
      <c r="H120" s="38">
        <v>350</v>
      </c>
      <c r="I120" s="38">
        <v>350</v>
      </c>
      <c r="J120" s="15" t="s">
        <v>13</v>
      </c>
      <c r="K120" s="15" t="s">
        <v>13</v>
      </c>
      <c r="L120" s="15" t="s">
        <v>13</v>
      </c>
      <c r="M120" s="18"/>
      <c r="N120" s="16"/>
    </row>
    <row r="121" spans="1:14" s="17" customFormat="1" ht="18">
      <c r="A121" s="33">
        <f t="shared" si="1"/>
        <v>118</v>
      </c>
      <c r="B121" s="28" t="s">
        <v>186</v>
      </c>
      <c r="C121" s="30" t="s">
        <v>19</v>
      </c>
      <c r="D121" s="1" t="s">
        <v>170</v>
      </c>
      <c r="E121" s="29" t="s">
        <v>169</v>
      </c>
      <c r="F121" s="39">
        <v>9789865562120</v>
      </c>
      <c r="G121" s="38">
        <v>1</v>
      </c>
      <c r="H121" s="38">
        <v>520</v>
      </c>
      <c r="I121" s="38">
        <v>520</v>
      </c>
      <c r="J121" s="18" t="s">
        <v>16</v>
      </c>
      <c r="K121" s="15" t="s">
        <v>13</v>
      </c>
      <c r="L121" s="15" t="s">
        <v>13</v>
      </c>
      <c r="M121" s="18"/>
      <c r="N121" s="16"/>
    </row>
    <row r="122" spans="1:14" s="17" customFormat="1" ht="18">
      <c r="A122" s="33">
        <f t="shared" si="1"/>
        <v>119</v>
      </c>
      <c r="B122" s="28" t="s">
        <v>187</v>
      </c>
      <c r="C122" s="30" t="s">
        <v>19</v>
      </c>
      <c r="D122" s="1" t="s">
        <v>170</v>
      </c>
      <c r="E122" s="29" t="s">
        <v>169</v>
      </c>
      <c r="F122" s="39">
        <v>9789865562144</v>
      </c>
      <c r="G122" s="38">
        <v>1</v>
      </c>
      <c r="H122" s="38">
        <v>600</v>
      </c>
      <c r="I122" s="38">
        <v>600</v>
      </c>
      <c r="J122" s="18" t="s">
        <v>15</v>
      </c>
      <c r="K122" s="15" t="s">
        <v>13</v>
      </c>
      <c r="L122" s="15" t="s">
        <v>13</v>
      </c>
      <c r="M122" s="18"/>
      <c r="N122" s="16"/>
    </row>
    <row r="123" spans="1:14" s="17" customFormat="1" ht="18">
      <c r="A123" s="33">
        <f t="shared" si="1"/>
        <v>120</v>
      </c>
      <c r="B123" s="28" t="s">
        <v>188</v>
      </c>
      <c r="C123" s="30" t="s">
        <v>19</v>
      </c>
      <c r="D123" s="1" t="s">
        <v>170</v>
      </c>
      <c r="E123" s="29" t="s">
        <v>169</v>
      </c>
      <c r="F123" s="39">
        <v>9789865562137</v>
      </c>
      <c r="G123" s="38">
        <v>1</v>
      </c>
      <c r="H123" s="38">
        <v>630</v>
      </c>
      <c r="I123" s="38">
        <v>630</v>
      </c>
      <c r="J123" s="18" t="s">
        <v>15</v>
      </c>
      <c r="K123" s="15" t="s">
        <v>13</v>
      </c>
      <c r="L123" s="15" t="s">
        <v>13</v>
      </c>
      <c r="M123" s="18"/>
      <c r="N123" s="16"/>
    </row>
    <row r="124" spans="1:14" s="17" customFormat="1" ht="18">
      <c r="A124" s="33">
        <f t="shared" si="1"/>
        <v>121</v>
      </c>
      <c r="B124" s="28" t="s">
        <v>189</v>
      </c>
      <c r="C124" s="30" t="s">
        <v>19</v>
      </c>
      <c r="D124" s="1" t="s">
        <v>170</v>
      </c>
      <c r="E124" s="29" t="s">
        <v>169</v>
      </c>
      <c r="F124" s="39">
        <v>9789865562205</v>
      </c>
      <c r="G124" s="38">
        <v>1</v>
      </c>
      <c r="H124" s="38">
        <v>600</v>
      </c>
      <c r="I124" s="38">
        <v>600</v>
      </c>
      <c r="J124" s="18" t="s">
        <v>15</v>
      </c>
      <c r="K124" s="15" t="s">
        <v>13</v>
      </c>
      <c r="L124" s="15" t="s">
        <v>13</v>
      </c>
      <c r="M124" s="18"/>
      <c r="N124" s="16"/>
    </row>
    <row r="125" spans="1:14" s="17" customFormat="1" ht="19.5">
      <c r="A125" s="4" t="s">
        <v>29</v>
      </c>
      <c r="B125" s="14"/>
      <c r="C125" s="9"/>
      <c r="D125" s="7"/>
      <c r="E125" s="10"/>
      <c r="F125" s="13"/>
      <c r="G125" s="12">
        <f>SUM(G4:G124)</f>
        <v>121</v>
      </c>
      <c r="H125" s="11"/>
      <c r="I125" s="11">
        <f>SUM(I4:I124)</f>
        <v>63502</v>
      </c>
      <c r="J125" s="9"/>
      <c r="K125" s="9"/>
      <c r="L125" s="9"/>
      <c r="M125" s="9"/>
      <c r="N125" s="16"/>
    </row>
    <row r="126" spans="1:14" ht="239.25" customHeight="1">
      <c r="A126" s="60" t="s">
        <v>105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3"/>
    </row>
    <row r="127" spans="1:14" ht="86.25" customHeight="1">
      <c r="A127" s="68" t="s">
        <v>290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3"/>
    </row>
    <row r="128" spans="1:14" ht="82.5" customHeight="1">
      <c r="N128" s="3"/>
    </row>
  </sheetData>
  <mergeCells count="4">
    <mergeCell ref="A126:M126"/>
    <mergeCell ref="A1:M1"/>
    <mergeCell ref="A2:M2"/>
    <mergeCell ref="A127:M127"/>
  </mergeCells>
  <phoneticPr fontId="1" type="noConversion"/>
  <hyperlinks>
    <hyperlink ref="C4" r:id="rId1" display="https://search.books.com.tw/search/query/key/Shannon%2C+Samantha/adv_author/1/" xr:uid="{00000000-0004-0000-0000-000000000000}"/>
    <hyperlink ref="C6" r:id="rId2" display="https://search.books.com.tw/search/query/key/Plohl%2C+Igor/adv_author/1/" xr:uid="{00000000-0004-0000-0000-000001000000}"/>
    <hyperlink ref="C7" r:id="rId3" display="https://search.books.com.tw/search/query/key/Emily+Gravett/adv_author/1/" xr:uid="{00000000-0004-0000-0000-000002000000}"/>
    <hyperlink ref="C8" r:id="rId4" display="https://search.books.com.tw/search/query/key/Emily+Gravett/adv_author/1/" xr:uid="{00000000-0004-0000-0000-000003000000}"/>
    <hyperlink ref="C9" r:id="rId5" display="https://search.books.com.tw/search/query/key/Emily+Gravett/adv_author/1/" xr:uid="{00000000-0004-0000-0000-000004000000}"/>
    <hyperlink ref="C10" r:id="rId6" display="https://search.books.com.tw/search/query/key/Emily+Gravett/adv_author/1/" xr:uid="{00000000-0004-0000-0000-000005000000}"/>
    <hyperlink ref="C11" r:id="rId7" display="https://search.books.com.tw/search/query/key/Emily+Gravett/adv_author/1/" xr:uid="{00000000-0004-0000-0000-000006000000}"/>
    <hyperlink ref="C12" r:id="rId8" display="https://search.books.com.tw/search/query/key/Emily+Gravett/adv_author/1/" xr:uid="{00000000-0004-0000-0000-000007000000}"/>
    <hyperlink ref="C13:C14" r:id="rId9" display="https://search.books.com.tw/search/query/key/Emily+Gravett/adv_author/1/" xr:uid="{00000000-0004-0000-0000-000008000000}"/>
    <hyperlink ref="C15" r:id="rId10" display="https://search.books.com.tw/search/query/key/Carle%2C+Eric/adv_author/1/" xr:uid="{00000000-0004-0000-0000-000009000000}"/>
    <hyperlink ref="C16:C18" r:id="rId11" display="https://search.books.com.tw/search/query/key/Carle%2C+Eric/adv_author/1/" xr:uid="{00000000-0004-0000-0000-00000A000000}"/>
    <hyperlink ref="C20" r:id="rId12" display="https://search.books.com.tw/search/query/key/Oliver+Jeffers%2COliver+Jeffers+%28ILT%29/adv_author/1/" xr:uid="{00000000-0004-0000-0000-00000B000000}"/>
    <hyperlink ref="C19" r:id="rId13" display="https://search.books.com.tw/search/query/key/Carle%2C+Eric/adv_author/1/" xr:uid="{00000000-0004-0000-0000-00000C000000}"/>
    <hyperlink ref="D74" r:id="rId14" display="https://www.books.com.tw/web/sys_puballb/books/?pubid=holiu" xr:uid="{00000000-0004-0000-0000-00000D000000}"/>
    <hyperlink ref="D75" r:id="rId15" display="https://www.books.com.tw/web/sys_puballb/books/?pubid=holiu" xr:uid="{00000000-0004-0000-0000-00000E000000}"/>
    <hyperlink ref="C41" r:id="rId16" display="https://search.books.com.tw/search/query/key/%E5%A4%A7%E8%A1%9B%E2%80%A7%E9%98%BF%E5%BE%B7%E5%8B%92/adv_author/1/" xr:uid="{00000000-0004-0000-0000-00000F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r:id="rId17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2022-12-21T08:51:25Z</cp:lastPrinted>
  <dcterms:created xsi:type="dcterms:W3CDTF">2012-07-23T02:09:03Z</dcterms:created>
  <dcterms:modified xsi:type="dcterms:W3CDTF">2022-12-27T02:15:32Z</dcterms:modified>
</cp:coreProperties>
</file>